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5GS\WP\Sub-area WPs\Included in the overall WP\"/>
    </mc:Choice>
  </mc:AlternateContent>
  <xr:revisionPtr revIDLastSave="0" documentId="8_{AB6F9D6D-0F92-44C0-9689-F4B1C96CB078}" xr6:coauthVersionLast="46" xr6:coauthVersionMax="46" xr10:uidLastSave="{00000000-0000-0000-0000-000000000000}"/>
  <bookViews>
    <workbookView xWindow="-120" yWindow="-120" windowWidth="29040" windowHeight="17640" xr2:uid="{00000000-000D-0000-FFFF-FFFF00000000}"/>
  </bookViews>
  <sheets>
    <sheet name="Summary" sheetId="1" r:id="rId1"/>
    <sheet name="Protocol 5GC" sheetId="2" r:id="rId2"/>
  </sheets>
  <definedNames>
    <definedName name="_xlnm._FilterDatabase" localSheetId="1" hidden="1">'Protocol 5GC'!$A$27:$AA$121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Z25" i="2" l="1" a="1"/>
  <c r="Z25" i="2" s="1"/>
  <c r="Y25" i="2" a="1"/>
  <c r="Y25" i="2" s="1"/>
  <c r="X25" i="2" a="1"/>
  <c r="X25" i="2" s="1"/>
  <c r="W25" i="2" a="1"/>
  <c r="W25" i="2" s="1"/>
  <c r="T25" i="2" a="1"/>
  <c r="T25" i="2" s="1"/>
  <c r="R25" i="2" a="1"/>
  <c r="R25" i="2" s="1"/>
  <c r="Q25" i="2" a="1"/>
  <c r="Q25" i="2" s="1"/>
  <c r="P25" i="2" a="1"/>
  <c r="P25" i="2" s="1"/>
  <c r="O25" i="2" a="1"/>
  <c r="O25" i="2" s="1"/>
  <c r="Z24" i="2" a="1"/>
  <c r="Z24" i="2" s="1"/>
  <c r="Y24" i="2" a="1"/>
  <c r="Y24" i="2" s="1"/>
  <c r="X24" i="2" a="1"/>
  <c r="X24" i="2" s="1"/>
  <c r="W24" i="2" a="1"/>
  <c r="W24" i="2" s="1"/>
  <c r="T24" i="2" a="1"/>
  <c r="T24" i="2" s="1"/>
  <c r="R24" i="2" a="1"/>
  <c r="R24" i="2" s="1"/>
  <c r="Q24" i="2" a="1"/>
  <c r="Q24" i="2" s="1"/>
  <c r="P24" i="2" a="1"/>
  <c r="P24" i="2" s="1"/>
  <c r="O24" i="2" a="1"/>
  <c r="O24" i="2" s="1"/>
  <c r="Y10" i="2" l="1"/>
  <c r="G8" i="1" s="1"/>
  <c r="X10" i="2"/>
  <c r="F8" i="1" s="1"/>
  <c r="W10" i="2"/>
  <c r="E8" i="1" s="1"/>
  <c r="W9" i="2"/>
  <c r="D8" i="1" s="1"/>
  <c r="Y23" i="2" a="1"/>
  <c r="Y23" i="2" s="1"/>
  <c r="X23" i="2" a="1"/>
  <c r="X23" i="2" s="1"/>
  <c r="Y22" i="2" a="1"/>
  <c r="Y22" i="2" s="1"/>
  <c r="X22" i="2" a="1"/>
  <c r="X22" i="2" s="1"/>
  <c r="Y21" i="2" a="1"/>
  <c r="Y21" i="2" s="1"/>
  <c r="X21" i="2" a="1"/>
  <c r="X21" i="2" s="1"/>
  <c r="Y20" i="2" a="1"/>
  <c r="Y20" i="2" s="1"/>
  <c r="X20" i="2" a="1"/>
  <c r="X20" i="2" s="1"/>
  <c r="Y19" i="2" a="1"/>
  <c r="Y19" i="2" s="1"/>
  <c r="X19" i="2" a="1"/>
  <c r="X19" i="2" s="1"/>
  <c r="Y18" i="2" a="1"/>
  <c r="Y18" i="2" s="1"/>
  <c r="X18" i="2" a="1"/>
  <c r="X18" i="2" s="1"/>
  <c r="Y17" i="2" a="1"/>
  <c r="Y17" i="2" s="1"/>
  <c r="X17" i="2" a="1"/>
  <c r="X17" i="2" s="1"/>
  <c r="Y16" i="2" a="1"/>
  <c r="Y16" i="2" s="1"/>
  <c r="X16" i="2" a="1"/>
  <c r="X16" i="2" s="1"/>
  <c r="Y15" i="2" a="1"/>
  <c r="Y15" i="2" s="1"/>
  <c r="X15" i="2" a="1"/>
  <c r="X15" i="2" s="1"/>
  <c r="Y14" i="2" a="1"/>
  <c r="Y14" i="2" s="1"/>
  <c r="X14" i="2" a="1"/>
  <c r="X14" i="2" s="1"/>
  <c r="Y13" i="2" a="1"/>
  <c r="Y13" i="2" s="1"/>
  <c r="X13" i="2" a="1"/>
  <c r="X13" i="2" s="1"/>
  <c r="Y12" i="2" a="1"/>
  <c r="Y12" i="2" s="1"/>
  <c r="X12" i="2" a="1"/>
  <c r="X12" i="2" s="1"/>
  <c r="W23" i="2" a="1"/>
  <c r="W23" i="2" s="1"/>
  <c r="W22" i="2" a="1"/>
  <c r="W22" i="2" s="1"/>
  <c r="W21" i="2" a="1"/>
  <c r="W21" i="2" s="1"/>
  <c r="W20" i="2" a="1"/>
  <c r="W20" i="2" s="1"/>
  <c r="W19" i="2" a="1"/>
  <c r="W19" i="2" s="1"/>
  <c r="W18" i="2" a="1"/>
  <c r="W18" i="2" s="1"/>
  <c r="W17" i="2" a="1"/>
  <c r="W17" i="2" s="1"/>
  <c r="W16" i="2" a="1"/>
  <c r="W16" i="2" s="1"/>
  <c r="W15" i="2" a="1"/>
  <c r="W15" i="2" s="1"/>
  <c r="W14" i="2" a="1"/>
  <c r="W14" i="2" s="1"/>
  <c r="W13" i="2" a="1"/>
  <c r="W13" i="2" s="1"/>
  <c r="W12" i="2" a="1"/>
  <c r="W12" i="2" s="1"/>
  <c r="Y26" i="2" a="1"/>
  <c r="Y26" i="2" s="1"/>
  <c r="X26" i="2" a="1"/>
  <c r="X26" i="2" s="1"/>
  <c r="W26" i="2" a="1"/>
  <c r="W26" i="2" s="1"/>
  <c r="L59" i="2"/>
  <c r="Z26" i="2" l="1" a="1"/>
  <c r="Z26" i="2" s="1"/>
  <c r="T26" i="2" a="1"/>
  <c r="T26" i="2" s="1"/>
  <c r="R26" i="2" a="1"/>
  <c r="R26" i="2" s="1"/>
  <c r="Q26" i="2" a="1"/>
  <c r="Q26" i="2" s="1"/>
  <c r="P26" i="2" a="1"/>
  <c r="P26" i="2" s="1"/>
  <c r="O26" i="2" a="1"/>
  <c r="O26" i="2" s="1"/>
  <c r="Z23" i="2" a="1"/>
  <c r="Z23" i="2" s="1"/>
  <c r="T23" i="2" a="1"/>
  <c r="T23" i="2" s="1"/>
  <c r="R23" i="2" a="1"/>
  <c r="R23" i="2" s="1"/>
  <c r="Q23" i="2" a="1"/>
  <c r="Q23" i="2" s="1"/>
  <c r="P23" i="2" a="1"/>
  <c r="P23" i="2" s="1"/>
  <c r="O23" i="2" a="1"/>
  <c r="O23" i="2" s="1"/>
  <c r="Z22" i="2" a="1"/>
  <c r="Z22" i="2" s="1"/>
  <c r="T22" i="2" a="1"/>
  <c r="T22" i="2" s="1"/>
  <c r="R22" i="2" a="1"/>
  <c r="R22" i="2" s="1"/>
  <c r="Q22" i="2" a="1"/>
  <c r="Q22" i="2" s="1"/>
  <c r="P22" i="2" a="1"/>
  <c r="P22" i="2" s="1"/>
  <c r="O22" i="2" a="1"/>
  <c r="O22" i="2" s="1"/>
  <c r="Z21" i="2" l="1"/>
  <c r="T21" i="2"/>
  <c r="R21" i="2"/>
  <c r="Q21" i="2"/>
  <c r="P21" i="2"/>
  <c r="O21" i="2"/>
  <c r="Z20" i="2" l="1"/>
  <c r="T20" i="2"/>
  <c r="R20" i="2"/>
  <c r="Q20" i="2"/>
  <c r="P20" i="2"/>
  <c r="P19" i="2"/>
  <c r="O20" i="2"/>
  <c r="Z19" i="2" l="1"/>
  <c r="T19" i="2"/>
  <c r="R19" i="2"/>
  <c r="Q19" i="2"/>
  <c r="O19" i="2"/>
  <c r="Z18" i="2"/>
  <c r="T18" i="2"/>
  <c r="R18" i="2"/>
  <c r="Q18" i="2"/>
  <c r="P18" i="2"/>
  <c r="O18" i="2"/>
  <c r="Z17" i="2"/>
  <c r="T17" i="2"/>
  <c r="R17" i="2"/>
  <c r="Q17" i="2"/>
  <c r="P17" i="2"/>
  <c r="O17" i="2"/>
  <c r="Q16" i="2" l="1"/>
  <c r="P16" i="2"/>
  <c r="Q15" i="2"/>
  <c r="P15" i="2"/>
  <c r="Q14" i="2"/>
  <c r="P14" i="2"/>
  <c r="Q13" i="2"/>
  <c r="P13" i="2"/>
  <c r="Q12" i="2"/>
  <c r="P12" i="2"/>
  <c r="O16" i="2"/>
  <c r="O15" i="2"/>
  <c r="O14" i="2"/>
  <c r="O13" i="2"/>
  <c r="O12" i="2"/>
  <c r="O9" i="2"/>
  <c r="D5" i="1" s="1"/>
  <c r="Q10" i="2"/>
  <c r="G5" i="1" s="1"/>
  <c r="P10" i="2"/>
  <c r="F5" i="1" s="1"/>
  <c r="O10" i="2"/>
  <c r="E5" i="1" s="1"/>
  <c r="B15" i="1" l="1"/>
  <c r="B5" i="1"/>
  <c r="A2" i="1"/>
  <c r="L121" i="2"/>
  <c r="L73" i="2"/>
  <c r="L71" i="2"/>
  <c r="Z16" i="2"/>
  <c r="T16" i="2"/>
  <c r="R16" i="2"/>
  <c r="Z15" i="2"/>
  <c r="T15" i="2"/>
  <c r="R15" i="2"/>
  <c r="Z14" i="2"/>
  <c r="T14" i="2"/>
  <c r="R14" i="2"/>
  <c r="Z13" i="2"/>
  <c r="T13" i="2"/>
  <c r="R13" i="2"/>
  <c r="Z12" i="2"/>
  <c r="T12" i="2"/>
  <c r="R12" i="2"/>
  <c r="Z9" i="2"/>
  <c r="D9" i="1" s="1"/>
  <c r="T9" i="2"/>
  <c r="D6" i="1" s="1"/>
  <c r="R9" i="2"/>
  <c r="D7" i="1" s="1"/>
  <c r="E9" i="1" l="1"/>
  <c r="F9" i="1"/>
  <c r="G6" i="1"/>
  <c r="E6" i="1"/>
  <c r="F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<sst xmlns="http://schemas.openxmlformats.org/spreadsheetml/2006/main" count="752" uniqueCount="423">
  <si>
    <t>Work plan summary:</t>
  </si>
  <si>
    <t>Completion</t>
  </si>
  <si>
    <t>Overall</t>
  </si>
  <si>
    <t>FR1</t>
  </si>
  <si>
    <t>FR1+FR2</t>
  </si>
  <si>
    <t>SA Option 2 (SA NR)</t>
  </si>
  <si>
    <t>NSA Option 3 (EN-DC)</t>
  </si>
  <si>
    <t>SA Option 5</t>
  </si>
  <si>
    <t>NSA Option 4 (NE-DC)</t>
  </si>
  <si>
    <t>NSA Option 7 (NGEN-DC)</t>
  </si>
  <si>
    <t>Test case statistics</t>
  </si>
  <si>
    <t>Overall number of 
 test cases</t>
  </si>
  <si>
    <t>Completed</t>
  </si>
  <si>
    <t>WP Title:</t>
  </si>
  <si>
    <t>5GC Protocol Test Cases (TS 38.523-1)</t>
  </si>
  <si>
    <t>WP item applicability</t>
  </si>
  <si>
    <t xml:space="preserve">End of work plan columns.  Note! Do not remove this column. </t>
  </si>
  <si>
    <t>RAN-CN interface options dependency</t>
  </si>
  <si>
    <t>WP Scope:</t>
  </si>
  <si>
    <t xml:space="preserve">This work plan section covers the 5GC protocol test cases for SA option 2 and 5 and NSA options 4 and 7. </t>
  </si>
  <si>
    <t>5GC/NR</t>
  </si>
  <si>
    <t>5GC/LTE</t>
  </si>
  <si>
    <t>EPC/LTE</t>
  </si>
  <si>
    <t>5GC/NR 
master</t>
  </si>
  <si>
    <t>5GC / LTE 
master</t>
  </si>
  <si>
    <t>WP Resp:</t>
  </si>
  <si>
    <t xml:space="preserve">Xiaozhong Chen, CATT
</t>
  </si>
  <si>
    <t>chenxiaozhong@catt.cn</t>
  </si>
  <si>
    <t>TS Resp:</t>
  </si>
  <si>
    <t>Stoyan Baev, Samsung</t>
  </si>
  <si>
    <t>stoyan.baev@partner.samsung.com</t>
  </si>
  <si>
    <t>SA</t>
  </si>
  <si>
    <t>NSA</t>
  </si>
  <si>
    <t>WP Item ID</t>
  </si>
  <si>
    <t>Is test case</t>
  </si>
  <si>
    <t>TS</t>
  </si>
  <si>
    <t>Clause</t>
  </si>
  <si>
    <t>Title</t>
  </si>
  <si>
    <t>Test purpose / Task</t>
  </si>
  <si>
    <t>Company</t>
  </si>
  <si>
    <t>Target</t>
  </si>
  <si>
    <t>TDOC(s)</t>
  </si>
  <si>
    <t>Comments</t>
  </si>
  <si>
    <t>Weight</t>
  </si>
  <si>
    <t>WP item 
compl.</t>
  </si>
  <si>
    <t>Phase 1</t>
  </si>
  <si>
    <t>Phase 2</t>
  </si>
  <si>
    <t>Phase 3</t>
  </si>
  <si>
    <t>Phase 4</t>
  </si>
  <si>
    <t>Phase 5</t>
  </si>
  <si>
    <t>Phase 6</t>
  </si>
  <si>
    <t>Start of work plan items.  Note! Do not remove this row. Introduce new work plan rows/items below this row.</t>
  </si>
  <si>
    <t>5GS mobility management</t>
    <phoneticPr fontId="0" type="noConversion"/>
  </si>
  <si>
    <t>38.523-1</t>
  </si>
  <si>
    <t>5GS mobility management</t>
  </si>
  <si>
    <t>New sub-clause</t>
  </si>
  <si>
    <t>9.1.1</t>
  </si>
  <si>
    <t>Primary authentication and key agreement</t>
  </si>
  <si>
    <t>Y</t>
  </si>
  <si>
    <t>9.1.1.1</t>
  </si>
  <si>
    <t>EAP based primary authentication and key agreement / EAP-AKA' related procedures</t>
  </si>
  <si>
    <t>CMCC</t>
  </si>
  <si>
    <t>9.1.1.2</t>
  </si>
  <si>
    <t>EAP based primary authentication and key agreement / Reject</t>
  </si>
  <si>
    <t>Tejet/ZTE</t>
  </si>
  <si>
    <t>9.1.1.3</t>
  </si>
  <si>
    <t>EAP based primary authentication and key agreement / EAP message transport / Abnormal</t>
  </si>
  <si>
    <t>38.523-1</t>
    <phoneticPr fontId="0" type="noConversion"/>
  </si>
  <si>
    <t>9.1.1.4</t>
  </si>
  <si>
    <t>5G AKA based primary authentication and key agreement / 5G-AKA related procedures</t>
  </si>
  <si>
    <t>Spreadtrum</t>
    <phoneticPr fontId="0" type="noConversion"/>
  </si>
  <si>
    <t>9.1.1.5</t>
  </si>
  <si>
    <t>5G AKA based primary authentication and key agreement / Reject</t>
  </si>
  <si>
    <t>Keysight</t>
    <phoneticPr fontId="0" type="noConversion"/>
  </si>
  <si>
    <t>9.1.1.6</t>
  </si>
  <si>
    <t>5G AKA based primary authentication and key agreement / Abnormal</t>
  </si>
  <si>
    <t>Huawei</t>
  </si>
  <si>
    <t>9.1.2</t>
  </si>
  <si>
    <t>Security mode control</t>
    <phoneticPr fontId="0" type="noConversion"/>
  </si>
  <si>
    <t>9.1.2.1</t>
  </si>
  <si>
    <t>NAS security mode command</t>
  </si>
  <si>
    <t>CATT/TDIA</t>
  </si>
  <si>
    <t>9.1.2.2</t>
  </si>
  <si>
    <t>Protection of initial NAS signalling messages</t>
  </si>
  <si>
    <t>Ericsson</t>
  </si>
  <si>
    <t>9.1.3</t>
  </si>
  <si>
    <t>Identification</t>
    <phoneticPr fontId="0" type="noConversion"/>
  </si>
  <si>
    <t>9.1.3.1</t>
  </si>
  <si>
    <t>Identification procedure</t>
  </si>
  <si>
    <t>R&amp;S</t>
    <phoneticPr fontId="0" type="noConversion"/>
  </si>
  <si>
    <t>R5-192389
R5-194858</t>
  </si>
  <si>
    <t>9.1.4</t>
  </si>
  <si>
    <t>Generic UE configuration update</t>
  </si>
  <si>
    <t>9.1.4.1</t>
  </si>
  <si>
    <t>Qualcomm</t>
  </si>
  <si>
    <t>9.1.5</t>
    <phoneticPr fontId="0" type="noConversion"/>
  </si>
  <si>
    <t>Registration</t>
  </si>
  <si>
    <t>9.1.5.1</t>
  </si>
  <si>
    <t>Initial registration</t>
    <phoneticPr fontId="0" type="noConversion"/>
  </si>
  <si>
    <t>9.1.5.1.1</t>
  </si>
  <si>
    <t>9.1.5.1.2</t>
  </si>
  <si>
    <t>9.1.5.1.3</t>
  </si>
  <si>
    <t>Qualcomm</t>
    <phoneticPr fontId="0" type="noConversion"/>
  </si>
  <si>
    <t>9.1.5.1.4</t>
  </si>
  <si>
    <t>R5-192388</t>
  </si>
  <si>
    <t>9.1.5.1.5</t>
  </si>
  <si>
    <t>Initial registration / Abnormal / Failure after 5 attempts</t>
  </si>
  <si>
    <t>MediaTek</t>
  </si>
  <si>
    <t>9.1.5.1.6</t>
  </si>
  <si>
    <t>Initial registration / Rejected / Illegal UE</t>
  </si>
  <si>
    <t>Starpoint</t>
  </si>
  <si>
    <t>9.1.5.1.7</t>
  </si>
  <si>
    <t>Void</t>
  </si>
  <si>
    <t>R5-192394
R5-193898</t>
  </si>
  <si>
    <t>9.1.5.1.8</t>
  </si>
  <si>
    <t>Initial registration / Rejected / Serving network not authorized</t>
  </si>
  <si>
    <t>9.1.5.1.9</t>
  </si>
  <si>
    <t>9.1.5.1.10</t>
  </si>
  <si>
    <t>Initial registration / Rejected / PLMN not allowed</t>
  </si>
  <si>
    <t>Huawei</t>
    <phoneticPr fontId="0" type="noConversion"/>
  </si>
  <si>
    <t>9.1.5.1.11</t>
  </si>
  <si>
    <t>Initial registration / Rejected / Tracking area not allowed</t>
  </si>
  <si>
    <t>CAICT</t>
  </si>
  <si>
    <t>9.1.5.1.12</t>
  </si>
  <si>
    <t>Initial registration / Rejected / Roaming not allowed in this tracking area</t>
  </si>
  <si>
    <t>9.1.5.1.13</t>
  </si>
  <si>
    <t>Initial registration / Rejected / No suitable cells in tracking area</t>
  </si>
  <si>
    <t>9.1.5.1.14</t>
  </si>
  <si>
    <t>9.1.5.2</t>
    <phoneticPr fontId="0" type="noConversion"/>
  </si>
  <si>
    <t>Mobility and periodic registration update</t>
    <phoneticPr fontId="0" type="noConversion"/>
  </si>
  <si>
    <t>9.1.5.2.1</t>
  </si>
  <si>
    <t>Mobility registration update / TAI list handling</t>
  </si>
  <si>
    <t>Samsung</t>
  </si>
  <si>
    <t>9.1.5.2.2</t>
  </si>
  <si>
    <t>9.1.5.2.3</t>
  </si>
  <si>
    <t>9.1.5.2.4</t>
  </si>
  <si>
    <t>Mobility registration update / The lower layer requests NAS signalling connection recovery</t>
  </si>
  <si>
    <t>Samsung</t>
    <phoneticPr fontId="0" type="noConversion"/>
  </si>
  <si>
    <t>9.1.5.2.5</t>
  </si>
  <si>
    <t>9.1.5.2.6</t>
  </si>
  <si>
    <t>9.1.5.2.7</t>
  </si>
  <si>
    <t>Mobility and periodic registration update / Rejected / UE identity cannot be derived by the network</t>
  </si>
  <si>
    <t>9.1.5.2.8</t>
  </si>
  <si>
    <t>9.1.5.2.9</t>
  </si>
  <si>
    <t>9.1.6</t>
    <phoneticPr fontId="0" type="noConversion"/>
  </si>
  <si>
    <t>De-registration</t>
    <phoneticPr fontId="0" type="noConversion"/>
  </si>
  <si>
    <t>9.1.6.1</t>
    <phoneticPr fontId="0" type="noConversion"/>
  </si>
  <si>
    <t>UE-initiated de-registration</t>
    <phoneticPr fontId="0" type="noConversion"/>
  </si>
  <si>
    <t>9.1.6.1.1</t>
  </si>
  <si>
    <t>UE-initiated de-registration / Switch off / Abnormal / De-registration and 5GMM common procedure collision</t>
  </si>
  <si>
    <t>9.1.6.1.2</t>
    <phoneticPr fontId="0" type="noConversion"/>
  </si>
  <si>
    <t>9.1.6.1.3</t>
  </si>
  <si>
    <t>UE-initiated de-registration / Abnormal / Change of cell into a new tracking area</t>
  </si>
  <si>
    <t>9.1.6.1.4</t>
  </si>
  <si>
    <t>9.1.6.2</t>
    <phoneticPr fontId="0" type="noConversion"/>
  </si>
  <si>
    <t>Network-initiated de-registration</t>
    <phoneticPr fontId="0" type="noConversion"/>
  </si>
  <si>
    <t>9.1.6.2.1</t>
  </si>
  <si>
    <t>Network-initiated de-registration / De-registration for 3GPP access / Re-registration required</t>
  </si>
  <si>
    <t>R5-192803</t>
  </si>
  <si>
    <t>9.1.6.2.2</t>
  </si>
  <si>
    <t>Network-initiated de-registration / De-registration for 3GPP access / Re-registration not required</t>
  </si>
  <si>
    <t>9.1.7</t>
  </si>
  <si>
    <t>Service request</t>
  </si>
  <si>
    <t>9.1.7.1</t>
  </si>
  <si>
    <t>9.1.7.2</t>
  </si>
  <si>
    <t>9.1.8</t>
  </si>
  <si>
    <t>SMS over NAS</t>
  </si>
  <si>
    <t>9.1.8.1</t>
  </si>
  <si>
    <t>Inter-system mobility</t>
  </si>
  <si>
    <t>9.3.1</t>
  </si>
  <si>
    <t>5GC-EPC Inter-system mobility</t>
  </si>
  <si>
    <t>9.3.1.1</t>
  </si>
  <si>
    <t>9.3.1.2</t>
  </si>
  <si>
    <t>9.3.1.3</t>
  </si>
  <si>
    <t>5GS session management</t>
    <phoneticPr fontId="0" type="noConversion"/>
  </si>
  <si>
    <t>10.1.1</t>
    <phoneticPr fontId="0" type="noConversion"/>
  </si>
  <si>
    <t>PDU session authentication and authorization</t>
  </si>
  <si>
    <t>10.1.1.1</t>
    <phoneticPr fontId="0" type="noConversion"/>
  </si>
  <si>
    <t>10.1.1.2</t>
  </si>
  <si>
    <t>10.1.2</t>
  </si>
  <si>
    <t>Network-requested PDU session modification</t>
  </si>
  <si>
    <t>10.1.2.1</t>
  </si>
  <si>
    <t>10.1.2.2</t>
  </si>
  <si>
    <t>Network-requested PDU session modification / Abnormal / PDU session in state PDU SESSION INACTIVE</t>
  </si>
  <si>
    <t>10.1.2.3</t>
  </si>
  <si>
    <t>10.1.2.4</t>
  </si>
  <si>
    <t>10.1.2.5</t>
  </si>
  <si>
    <t>10.1.3</t>
  </si>
  <si>
    <t>Network-requested PDU session release</t>
  </si>
  <si>
    <t>10.1.3.1</t>
  </si>
  <si>
    <t>10.1.3.2</t>
  </si>
  <si>
    <t>10.1.4</t>
  </si>
  <si>
    <t>UE-requested PDU session establishment</t>
  </si>
  <si>
    <t>10.1.4.1</t>
  </si>
  <si>
    <t>Anritsu</t>
  </si>
  <si>
    <t>10.1.5</t>
    <phoneticPr fontId="0" type="noConversion"/>
  </si>
  <si>
    <t>UE-requested PDU session modification</t>
    <phoneticPr fontId="0" type="noConversion"/>
  </si>
  <si>
    <t>10.1.5.1</t>
    <phoneticPr fontId="0" type="noConversion"/>
  </si>
  <si>
    <t>10.1.6</t>
    <phoneticPr fontId="0" type="noConversion"/>
  </si>
  <si>
    <t>UE-requested PDU session release</t>
    <phoneticPr fontId="0" type="noConversion"/>
  </si>
  <si>
    <t>10.1.6.1</t>
  </si>
  <si>
    <t>UE-requested PDU session release / Abnormal / Collision with network-requested PDU session modification procedure</t>
  </si>
  <si>
    <t>10.1.6.2</t>
  </si>
  <si>
    <t>UE-requested PDU session release / Abnormal / Collision with network-requested PDU session release procedure</t>
  </si>
  <si>
    <t>End of work plan items.  Note! Do not remove this row. Introduce new work plan rows/items above this row.</t>
  </si>
  <si>
    <r>
      <rPr>
        <b/>
        <sz val="11"/>
        <rFont val="Calibri"/>
        <family val="2"/>
      </rPr>
      <t>Template to be used when introducing new work plan rows/items:</t>
    </r>
    <r>
      <rPr>
        <sz val="11"/>
        <rFont val="Calibri"/>
        <family val="2"/>
      </rPr>
      <t xml:space="preserve">
1. Select the template row by putting the cursor on the template row number (leftmost column, before column A), right-click and select 'Copy'; 
    Or, select and copy an existing WP Item row.    
2. Select the row in the work plan section where you want to put the template row before. Note! must  be between the work plan start and end rows 
    (black colored rows). Right-click and select 'Insert copied Cells'. 
3. Fill in the work plan row details. 
    - Fill in 'TS', 'Clause', Title', 'Test purpose/Task','Company' (if already assigned) and 'Comments' (if any). 
    - The following cells are automatically filled in (do not remove the formula in column G): 
       'Target' (column G, set based on the WP item's assigned impacted options and phase per each option) and 'WP item compl.' (column K).
4. Assign a WP item ID number by double-click on the WP item number cell in column A (or add manually unique numbers per WP item).
5. Set impacted areas (starting from column M):
       - Assign WP item's impact for an option by setting the cell value for the work item row to '0%' for the option (columns N, P, R, T, V).
       - Assign WP item's RAN5 delivery phase within the option (1 or 2, set to 1 as default in the template row below) 
       - Remove assigment for an WP item and option by leaving the cell value as empty (remove the content, select the cell and preess &lt;Delete&gt;).
</t>
    </r>
    <r>
      <rPr>
        <b/>
        <sz val="11"/>
        <rFont val="Calibri"/>
        <family val="2"/>
      </rPr>
      <t>For WP items for protocol test cases please see seperate guideline for how to specify the test purposes using the TP tracking tool macros.</t>
    </r>
    <r>
      <rPr>
        <sz val="11"/>
        <rFont val="Calibri"/>
        <family val="2"/>
      </rPr>
      <t xml:space="preserve">
</t>
    </r>
  </si>
  <si>
    <t xml:space="preserve">Set phase within option 2 (default is 1) --&gt; &gt;      </t>
  </si>
  <si>
    <t>Set completion for option 2 --&gt;     
(leave empty if not applicable)….</t>
  </si>
  <si>
    <t xml:space="preserve">Set phase within option 5 (default is 1) --&gt; &gt;      </t>
  </si>
  <si>
    <t>Set completion for option 5 --&gt;     
(leave empty if not applicable)….</t>
  </si>
  <si>
    <t xml:space="preserve">Set phase within option 3 (default is 1) --&gt; &gt;      </t>
  </si>
  <si>
    <t>Set completion for option 3 --&gt;     
(leave empty if not applicable)….</t>
  </si>
  <si>
    <t xml:space="preserve">Set phase within option 4 (default is 1) --&gt; &gt;      </t>
  </si>
  <si>
    <t>Set completion for option 4 --&gt;     
(leave empty if not applicable)….</t>
  </si>
  <si>
    <t xml:space="preserve">Set phase within option 7 (default is 1) --&gt; &gt;      </t>
  </si>
  <si>
    <t>Set completion for option 7 --&gt;     
(leave empty if not applicable)….</t>
  </si>
  <si>
    <t>&lt;WP item#, must be unique within the sub-area WP&gt;</t>
  </si>
  <si>
    <t>x.y.z</t>
  </si>
  <si>
    <t>&lt;Example of WP task applicable to RAN-CN interface option 2. 5, 4 and 7&gt;</t>
  </si>
  <si>
    <t>&lt;Double-click to add TP(s)&gt;</t>
  </si>
  <si>
    <t>With:</t>
  </si>
  <si>
    <t>the UE in 5GMM-REGISTERED-INITIATED state</t>
  </si>
  <si>
    <t>When:</t>
  </si>
  <si>
    <t>the UE receives transmission failure of REGISTRATION COMPLETE message indication with TAI change from lower layers</t>
  </si>
  <si>
    <t>Then:</t>
  </si>
  <si>
    <t>the UE restarts the registration procedure with 5G-GUTI allocated during the last registration procedure</t>
  </si>
  <si>
    <t>TP Conformance Requirement TS and Clause(s):</t>
  </si>
  <si>
    <t>5.5.1.2.7 h) i)</t>
  </si>
  <si>
    <t>FFS</t>
  </si>
  <si>
    <t>Initial registration / 5GS services / NSSAI handling</t>
  </si>
  <si>
    <t>9.1.5.1.3a</t>
  </si>
  <si>
    <t>R5-190702
R5-192398
R5-193869
R5-194514
R5-197080</t>
  </si>
  <si>
    <t>R5-187797
R5-192397
R5-194867
R5-197087</t>
  </si>
  <si>
    <t>R5-197217</t>
  </si>
  <si>
    <t>Initial registration / 5GS services / Equivalent PLMN list handling</t>
  </si>
  <si>
    <t>Initial registration / 5GS services / MICO mode / TAI list handling</t>
  </si>
  <si>
    <t>Periodic registration update / Accepted</t>
  </si>
  <si>
    <t>R5-192816
R5-197259</t>
  </si>
  <si>
    <r>
      <t>Opt.</t>
    </r>
    <r>
      <rPr>
        <b/>
        <sz val="14"/>
        <color indexed="8"/>
        <rFont val="Calibri"/>
        <family val="2"/>
      </rPr>
      <t>2</t>
    </r>
  </si>
  <si>
    <r>
      <t xml:space="preserve">Opt. </t>
    </r>
    <r>
      <rPr>
        <b/>
        <sz val="14"/>
        <color indexed="8"/>
        <rFont val="Calibri"/>
        <family val="2"/>
      </rPr>
      <t>5</t>
    </r>
  </si>
  <si>
    <r>
      <t>Opt.</t>
    </r>
    <r>
      <rPr>
        <b/>
        <sz val="14"/>
        <color indexed="8"/>
        <rFont val="Calibri"/>
        <family val="2"/>
      </rPr>
      <t>3</t>
    </r>
  </si>
  <si>
    <r>
      <t xml:space="preserve">Opt. </t>
    </r>
    <r>
      <rPr>
        <b/>
        <sz val="14"/>
        <color indexed="8"/>
        <rFont val="Calibri"/>
        <family val="2"/>
      </rPr>
      <t>7</t>
    </r>
  </si>
  <si>
    <t>FR2</t>
  </si>
  <si>
    <t>Number of 
test cases 
applicable for FR1</t>
  </si>
  <si>
    <t>Number of 
test cases 
applicable for FR2</t>
  </si>
  <si>
    <t>Number of 
test cases 
applicable for FR1+FR2</t>
  </si>
  <si>
    <t>9.1.2.3</t>
  </si>
  <si>
    <t>9.1.2.4</t>
  </si>
  <si>
    <t>9.1.2.5</t>
  </si>
  <si>
    <t>9.1.2.6</t>
  </si>
  <si>
    <t>9.1.2.7</t>
  </si>
  <si>
    <t>9.1.2.8</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</si>
  <si>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</si>
  <si>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</si>
  <si>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</si>
  <si>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</si>
  <si>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</si>
  <si>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</si>
  <si>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R5-198006</t>
  </si>
  <si>
    <t>R5-198937</t>
  </si>
  <si>
    <t>R5-192392
R5-197292
R5-198235</t>
  </si>
  <si>
    <t>R5-198940</t>
  </si>
  <si>
    <t>R5-198941</t>
  </si>
  <si>
    <t>R5-198942</t>
  </si>
  <si>
    <t>R5-198943</t>
  </si>
  <si>
    <t>R5-198944</t>
  </si>
  <si>
    <t>R5-192386
R5-198946</t>
  </si>
  <si>
    <t>R5-192387
R5-197084
R5-198947</t>
  </si>
  <si>
    <t>R5-192383
R5-195681
R5-198948</t>
  </si>
  <si>
    <t>R5-192855
R5-197867</t>
  </si>
  <si>
    <t>R5-194448
R5-198325</t>
  </si>
  <si>
    <t>R5-192391
R5-195350
R5-196355
R5-198952</t>
  </si>
  <si>
    <t>R5-195212
R5-198772</t>
  </si>
  <si>
    <t>R5-196039
R5-198972</t>
  </si>
  <si>
    <t>UE-requested PDU session establishment / Abnormal / T3580</t>
  </si>
  <si>
    <t>Phase 7</t>
  </si>
  <si>
    <t>Phase 8</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</si>
  <si>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</si>
  <si>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</si>
  <si>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</si>
  <si>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Network-requested PDU session modification / Accepted</t>
  </si>
  <si>
    <t>R5-192399
R5-194481
R5-197078
R5-201085</t>
  </si>
  <si>
    <t>R5-190708
R5-192806
R5-200205</t>
  </si>
  <si>
    <t>R5-195213
R5-196755
R5-200206</t>
  </si>
  <si>
    <t>R5-192802
R5-195349
R5-198949
R5-201145</t>
  </si>
  <si>
    <t>Phase 9</t>
  </si>
  <si>
    <t>Phase 10</t>
  </si>
  <si>
    <t>R5-192815
R5-194857
R5-198939
R5-202656</t>
  </si>
  <si>
    <t>R5-192805
R5-197088
R5-198950
R5-201088
R5-202661</t>
  </si>
  <si>
    <t>R5-192385
R5-194869
R5-196055
R5-198284
R5-201102
R5-202662</t>
  </si>
  <si>
    <t>R5-187798
R5-197218
R5-200360
R5-202221</t>
  </si>
  <si>
    <t>9.1.8.2</t>
  </si>
  <si>
    <t>R5-202222</t>
  </si>
  <si>
    <t>Initial registration / Abnormal / Change of cell into a new tracking area</t>
  </si>
  <si>
    <t>R5-195208
R5-197081
R5-198299
R5-201087
R5-202659
R5-204460</t>
  </si>
  <si>
    <t>R5-190706
R5-196633
R5-198954
R5-201644
R5-204461</t>
  </si>
  <si>
    <t>R5-192824
R5-193884
R5-203505</t>
  </si>
  <si>
    <t>R5-198086
R5-201119
R5-203658</t>
  </si>
  <si>
    <t>R5-185080
R5-187707
R5-192340
R5-194868
R5-197086
R5-201144
R5-204463</t>
  </si>
  <si>
    <t>R5-192393
R5-197102
R5-200616
R5-202655
R5-206349</t>
  </si>
  <si>
    <t>R5-192801
R5-197077
R5-198936
R5-201084
R5-206350</t>
  </si>
  <si>
    <t>R5-192800
R5-197297
R5-198242
R5-201142
R5-205579</t>
  </si>
  <si>
    <t>R5-195209
R5-198147
R5-198186
R5-201143
R5-202657
R5-205383</t>
  </si>
  <si>
    <t>R5-187796
R5-190701
R5-192341
R5-200587
R5-206351</t>
  </si>
  <si>
    <t>R5-192390
R5-198951
R5-200680
R5-202658
R5-206352</t>
  </si>
  <si>
    <t>R5-195210
R5-197082
R5-198185
R5-200208
R5-202660
R5-204464
R5-205385</t>
  </si>
  <si>
    <t>R5-195211
R5-197085
R5-201086
R5-201372
R5-206353</t>
  </si>
  <si>
    <t>R5-195226
R5-198322
R5-200214
R5-203785
R5-206354</t>
  </si>
  <si>
    <t>R5-192700
R5-194871
R5-201107
R5-201629
R5-206355</t>
  </si>
  <si>
    <t>R5-192703
R5-194872
R5-201226
R5-206356</t>
  </si>
  <si>
    <t>R5-192701
R5-194873
R5-195981
R5-206358</t>
  </si>
  <si>
    <t>R5-192702
R5-194874
R5-206359</t>
  </si>
  <si>
    <t>Phase 11</t>
  </si>
  <si>
    <t>R5-190705
R5-198786
R5-204462
R5-206280
R5-211333</t>
  </si>
  <si>
    <t xml:space="preserve">R5-192343
R5-194033
R5-201089
R5-211403 </t>
  </si>
  <si>
    <t>Phase 12</t>
  </si>
  <si>
    <t>Overall #WP items:
Phase 1 #WP items:
Phase 2 #WP items:
Phase 3 #WP items:
Phase 4 #WP items:
Phase 5 #WP items:
Phase 6 #WP items:
Phase 7 #WP items:
Phase 8 #WP items:
Phase 9 #WP items:
Phase 10 #WP items:
Phase 11 #WP items:
Phase 12 #WP items:</t>
  </si>
  <si>
    <t>9.1.5.1.15</t>
  </si>
  <si>
    <t>NTT DOCOMO</t>
  </si>
  <si>
    <t>R5-211402</t>
  </si>
  <si>
    <t>Mobility and periodic registration update / Rejected / Implicitly de-registered</t>
  </si>
  <si>
    <t>Network-requested PDU session release / Insufficient resources, insufficient resources for specific slice and DNN, abnormal / Invalid PDU session identity</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</si>
  <si>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</si>
  <si>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</si>
  <si>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</si>
  <si>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</si>
  <si>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</si>
  <si>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</si>
  <si>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</si>
  <si>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</si>
  <si>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</si>
  <si>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</si>
  <si>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5GS session management</t>
  </si>
  <si>
    <t>PDU session authentication and authorization / During the UE-requested PDU session procedure</t>
  </si>
  <si>
    <t>PDU session authentication and authorization / After the UE-requested PDU session procedure</t>
  </si>
  <si>
    <t>‘Non-suitable’ cell needs to be updated for FR2</t>
  </si>
  <si>
    <t>R5-195228
R5-196730
R5-200211
R5-211405
R5-213488</t>
  </si>
  <si>
    <t>R5-195230
R5-196732
R5-202535
R5-213489</t>
  </si>
  <si>
    <t>R5-199035
R5-201146
R5-200673
R5-202664
R5-206357
R5-213490</t>
  </si>
  <si>
    <t>R5-192396
R5-201002
R5-203413
R5-205866
R5-210191
R5-214548</t>
  </si>
  <si>
    <t>R5-197267
R5-198189
R5-215716</t>
  </si>
  <si>
    <t>R5-188159
R5-190698
R5-194859
R5-197079
R5-200254
R5-203412
R5-215404</t>
  </si>
  <si>
    <t>R5-195229
R5-196731
R5-201200
R5-205142
R5-211404
R5-212159
R5-216185</t>
  </si>
  <si>
    <t>R5-190710
R5-198184
R5-200213
R5-216186</t>
  </si>
  <si>
    <r>
      <t>Opt.</t>
    </r>
    <r>
      <rPr>
        <b/>
        <sz val="14"/>
        <color indexed="8"/>
        <rFont val="Calibri"/>
        <family val="2"/>
      </rPr>
      <t>4</t>
    </r>
  </si>
  <si>
    <t>Phase 13</t>
  </si>
  <si>
    <t>Phase 14</t>
  </si>
  <si>
    <t/>
  </si>
  <si>
    <t>**** TP1: [TS 24,501:5.4.1.2.2.6B]_x000D_
WITH: the UE in 5GMM-REGISTERED-INITIATED state_x000D_
WHEN:  the SS sends an EAP-Request/AKA'-Identity message within AUTHENTICATION REQUEST_x000D_
THEN:  the UE sends an EAP-Response/AKA'-Identity message within AUTHENTICATION RESPONSE_x000D_
**** TP2: [TS 24,501:5.4.1.2.2.4]_x000D_
WITH: the UE in 5GMM-REGISTERED-INITIATED state_x000D_
WHEN:  the SS sends the EAP-request/AKA'-challenge message within AUTHENTICATION REQUEST with the sequence number in AUTN is not correct_x000D_
THEN:  the UE sends an EAP-response/AKA'-synchronization-failure message within AUTHENTICATION RESPONSE_x000D_
**** TP3: [TS 24,501:5.4.1.2.2.3]_x000D_
WITH: the UE in 5GMM-REGISTERED-INITIATED state_x000D_
WHEN:  the SS sends an EAP-request/AKA'-challenge message within AUTHENTICATION REQUEST_x000D_
THEN:  the UE sends an EAP-response/AKA'-challenge message within AUTHENTICATION RESPONSE_x000D_
**** TP4: [TS 24,501:5.4.1.2.2.8]_x000D_
WITH: the UE in 5GMM-REGISTERED-INITIATED state and SS initiates an EAP based primary authentication and key agreement procedure_x000D_
WHEN:  the SS sends an EAP-success message within AUTHENTICATION RESULT_x000D_
THEN:  the UE considers the procedure complete and authenctication procedure succeed</t>
  </si>
  <si>
    <t>Opt 2: RAN5#86 (Feb-20)
Opt 5: FFS
Opt 4: RAN5#93 (Nov-21)
Opt 7: FFS</t>
  </si>
  <si>
    <t>**** TP1: [TS 24,501:5.4.1.2.2.4]_x000D_
WITH: the UE in 5GMM-REGISTERED-INITIATED state_x000D_
WHEN:  the SS sends the EAP-request/AKA'-challenge message within AUTHENTICATION REQUEST with the SNN check fails_x000D_
THEN:  the UE sends an EAP-response/AKA'-authentication-reject message within AUTHENTICATION RESPONSE_x000D_
**** TP2: [TS 24,501:5.4.1.2.2.6]_x000D_
WITH: the UE in 5GMM-REGISTERED-INITIATED state_x000D_
WHEN:  the SS sends an EAP-Request/AKA'-notification message within AUTHENTICATION REQUEST_x000D_
THEN:  the UE sends an EAP-Response/AKA'-notification message within AUTHENTICATION RESPONSE_x000D_
**** TP3: [TS 24,501:5.4.1.2.2.11]_x000D_
WITH: the UE in 5GMM-REGISTERED-INITIATED state and SS initiates an EAP based primary authentication and key agreement procedure_x000D_
WHEN:  the SS sends an an EAP-failure message within AUTHENTICATION REJECT_x000D_
THEN:  the UE deletes the stored 5G-GUTI, last visited registered TAI and ngKSI and enter state 5GMM-DEREGISTERED, the USIM is considered invalid until switching off the UE</t>
  </si>
  <si>
    <t>**** TP1: [TS 24,501:5.4.1.2.4.5 a)]_x000D_
WITH: the UE in 5GMM-REGISTERED-INITIATED state_x000D_
WHEN:  the SS sends the EAP-request/AKA'-challenge message within AUTHENTICATION REQUEST with ngKSI is already in use_x000D_
THEN:  the UE sends an AUTHENTICATION FAILURE message with 5GMM cause #71 "ngKSI already in use"_x000D_
**** TP2: [TS 24,501:5.4.1.2.4.5 e)]_x000D_
WITH: the UE in 5GMM-REGISTERED-INITIATED state_x000D_
WHEN:  the third time SS sends the EAP-request/AKA'-challenge message within AUTHENTICATION REQUEST with ngKSI is already in use_x000D_
THEN:  the UE locally releases the RRC connection and treats the active cell as barred_x000D_
**** TP3: [TS 24,501:5.4.1.2.4.5 e)]_x000D_
WITH: the UE in 5GMM-REGISTERED-INITIATED state, the SS sends the EAP-request/AKA'-challenge message within AUTHENTICATION REQUEST with ngKSI is already in use and the UE sends an AUTHENTICATION FAILURE message_x000D_
WHEN:  T3520 times out_x000D_
THEN:  the UE locally releases the RRC connection and treats the active cell as barred_x000D_
**** TP4: [TS 24,501:5.4.1.2.4.5 c)]_x000D_
Editor's note: Transmission failure_x000D_
WITH: the UE in 5GMM-REGISTERED state and 5GMM-IDLE mode over 3GPP access, starts SERVICE REQUEST procedure after received a paging request from the network_x000D_
WHEN:  the SS sends the EAP-request/AKA'-challenge message within AUTHENTICATION REQUEST and the UE fails on transmission of AUTHENTICATION RESPONSE message by entering a cell with TAI not in the TAI list_x000D_
THEN:  the UE initiates a mobility registration update procedure_x000D_
**** TP5: [TS 24,501:5.4.1.2.4.5 b)]_x000D_
Editor's note: Transmission failure_x000D_
WITH: the UE in 5GMM-REGISTERED state and initiates a mobility registration update procedure_x000D_
WHEN:  the SS sends the EAP-request/AKA'-challenge message within AUTHENTICATION REQUEST and the UE fails on transmission of AUTHENTICATION RESPONSE message with the indication from lower layers_x000D_
THEN:  the UE re-initiate the mobility registration update procedure</t>
  </si>
  <si>
    <t>**** TP1: [TS 24,501:5.4.1.3.7 c)]_x000D_
Editor's note: MAC code failure_x000D_
WITH: the UE in 5GMM-REGISTERED-INITIATED state_x000D_
WHEN:  the SS initiates a 5G AKA based primary authentication and key agreement procedure by sending AUTHENTICATION REQUEST with invalid MAC code_x000D_
THEN:  the UE sends an AUTHENTICATION FAILURE message to the network, with the 5GMM cause #20 "MAC failure"._x000D_
**** TP2: [TS 24,501:5.4.1.3.7 d)]_x000D_
Editor's note: Non-5G authentication unacceptable_x000D_
WITH: the UE in 5GMM-REGISTERED-INITIATED state_x000D_
WHEN:  the SS initiates a 5G AKA based primary authentication and key agreement procedure by sending AUTHENTICATION REQUEST with the "separation bit" in the AMF field of AUTN supplied by the core network is set to 0_x000D_
THEN:  the UE sends an AUTHENTICATION FAILURE message to the network, with the 5GMM cause #26 "non-5G authentication unacceptable"._x000D_
**** TP3: [TS 24,501:5.4.1.3.7 f)]_x000D_
Editor's note: synch failure_x000D_
WITH: the UE in 5GMM-REGISTERED-INITIATED state_x000D_
WHEN:  the SS initiates a 5G AKA based primary authentication and key agreement procedure by sending AUTHENTICATION REQUEST with the sequence number SQN to be out of range_x000D_
THEN:  the UE sends an AUTHENTICATION FAILURE message to the network, with the 5GMM cause #21 "synch failure" and a re-synchronization token AUTS provided by the USIM._x000D_
**** TP4: [TS 24,501:5.4.1.3.3]_x000D_
WITH: the UE in 5GMM-REGISTERED-INITIATED state_x000D_
WHEN:  the SS initiates a 5G AKA based primary authentication and key agreement procedure by sending AUTHENTICATION REQUEST_x000D_
THEN:  the UE process the 5G authentication challenge data and respond with an AUTHENTICATION RESPONSE message_x000D_
**** TP5: [TS 24,501:5.4.1.3.3]_x000D_
WITH: the UE in 5GMM-REGISTERED-INITIATED state and sends out an AUTHENTICATION RESPONSE message_x000D_
WHEN:  the SS proceeds with the registration procedure_x000D_
THEN:  the UE consider the authentication procedure complete and succeed</t>
  </si>
  <si>
    <t>Opt 2: RAN5#84 (Aug-19)
Opt 5: FFS
Opt 4: RAN5#93 (Nov-21)
Opt 7: FFS</t>
  </si>
  <si>
    <t>**** TP1: [TS 24,501:5.4.1.3.5]_x000D_
WITH: the UE in 5GMM-REGISTERED-INITIATED state and SS initiates a 5G AKA based primary authentication and key agreement procedure_x000D_
WHEN:  the SS sends an a AUTHENTICATION REJECT message_x000D_
THEN:  the UE deletes the stored 5G-GUTI, last visited registered TAI and ngKSI and enter state 5GMM-DEREGISTERED, the USIM is considered invalid until switching off the UE</t>
  </si>
  <si>
    <t>Opt 2: RAN5#85 (Nov-19)
Opt 5: FFS
Opt 4: RAN5#93 (Nov-21)
Opt 7: FFS</t>
  </si>
  <si>
    <t>**** TP1: [TS 24,501:5.4.1.3.7 e)]_x000D_
Editor's note: ngKSI already in use_x000D_
WITH: the UE in 5GMM-REGISTERED-INITIATED state_x000D_
WHEN:  the SS initiates a 5G AKA based primary authentication and key agreement procedure by sending AUTHENTICATION REQUEST with ngKSI is already in use_x000D_
THEN:  the UE sends an AUTHENTICATION FAILURE message to the network, with the 5GMM cause #71 "ngKSI already in use"._x000D_
**** TP2: [TS 24,501:5.4.1.3.7 g), k)]_x000D_
WITH: the UE in 5GMM-REGISTERED-INITIATED state_x000D_
WHEN:  the third time SS initiates 5G AKA based primary authentication and key agreement procedure by sending AUTHENTICATION REQUEST with ngKSI is already in use_x000D_
THEN:  the UE locally releases the RRC connection and treats the active cell as barred_x000D_
**** TP3: [TS 24,501:5.4.1.3.7 g)]_x000D_
WITH: the UE in 5GMM-REGISTERED-INITIATED state, the SS sends an AUTHENTICATION REQUEST with ngKSI is already in use and the UE sends an AUTHENTICATION FAILURE message_x000D_
WHEN:  T3520 times out_x000D_
THEN:  the UE locally releases the RRC connection and treats the active cell as barred_x000D_
**** TP4: [TS 24,501:5.4.1.3.7 i)]_x000D_
WITH: the UE in 5GMM-REGISTERED state and 5GMM-IDLE mode over 3GPP access, starts SERVICE REQUEST procedure after received a paging request from the network_x000D_
WHEN:  the SS initiates a 5G AKA based primary authentication and key agreement procedure by sending AUTHENTICATION REQUEST and the UE fails on transmission of AUTHENTICATION RESPONSE message by entering a cell with TAI not in the TAI list_x000D_
THEN:  the UE initiates a mobility registration update procedure_x000D_
**** TP5: [TS 24,501:5.4.1.3.7 h)]_x000D_
WITH: the UE in 5GMM-REGISTERED state and initiates a mobility registration update procedure_x000D_
WHEN:  the SS initiates a 5G AKA based primary authentication and key agreement procedure by sending AUTHENTICATION REQUEST and the UE fails on transmission of AUTHENTICATION RESPONSE message with the indication from lower layers_x000D_
THEN:  the UE re-initiate the mobility registration update procedure</t>
  </si>
  <si>
    <t>**** TP1: [TS 24,501:5.4.2.3]_x000D_
WITH: the UE is in 5GMM-REGISTERED-INITIATED state and the SS initiates the NAS security mode control procedure by sending a SECURITY MODE COMMAND message during initial registration procedure_x000D_
WHEN:  the SS sends an integrity protected SECURITY MODE COMMAND message including not matching replayed security capabilities_x000D_
THEN:  the UE sends a SECURITY MODE REJECT message and does not start applying the NAS security in both UL and DL_x000D_
**** TP2: [TS 24,501:5.4.2.3]_x000D_
WITH: the UE is in 5GMM-REGISTERED-INITIATED state and the SS initiates the NAS security mode control procedure by sending a SECURITY MODE COMMAND message during initial registration procedure_x000D_
WHEN:  the UE receives an integrity protected SECURITY MODE COMMAND message including IMEISV request_x000D_
THEN:  the UE send an integrity protected and ciphered SECURITY MODE COMPLETE message including IMEISV and starts applying the NAS Security in both UL and DL</t>
  </si>
  <si>
    <t>Opt 2: RAN5#82 (Feb-19)
Opt 5: FFS
Opt 4: RAN5#93 (Nov-21)
Opt 7: FFS</t>
  </si>
  <si>
    <t>**** TP1: [TS 24,501:2006-04-04]_x000D_
WITH: the UE is switched-off with no a valid 5G NAS security context_x000D_
WHEN:  the UE is switchd on_x000D_
THEN:  the UE sends a REGISTRATION REQUEST message including cleartext IEs only_x000D_
**** TP2: [TS 24,501:2006-04-04]_x000D_
WITH: the UE is in 5GMM-REGISTERED-INITIATED state_x000D_
WHEN:  the UE is activating a 5G NAS security context resulting from a security mode control procedure_x000D_
THEN:  the UE sends SECURITY MODE COMPLETE message with the entire REGISTRATION REQUEST message</t>
  </si>
  <si>
    <t>**** TP1: [TS 24,501:4.4.4]_x000D_
WITH: successful completion of 5G authentication and key agreement (AKA) procedure_x000D_
WHEN:  UE receives a an integrity protected SECURITY MODE COMMAND message instructing to start integrity protection using algorithm SNOW3G_x000D_
THEN:  UE transmits an integrity protected SECURITY MODE COMPLETE using SNOW3G and starts applying the NAS Integrity protection in both UL and DL_x000D_
**** TP2: [TS 24,501:4.4.4]_x000D_
WITH: Integrity protection successful started by executing Security Mode Procedure_x000D_
WHEN:  UE receives a IDENTITY REQUEST message (requested identification parameter is not SUCI), without integrity protected_x000D_
THEN:  UE does not transmit IDENTITY Response</t>
  </si>
  <si>
    <t>**** TP1: [TS 24,501:4.4.4]_x000D_
WITH: successful completion of 5G authentication and key agreement (AKA) procedure_x000D_
WHEN:  UE receives a an integrity protected SECURITY MODE COMMAND message instructing to start integrity protection using algorithm AES_x000D_
THEN:  UE transmits an integrity protected SECURITY MODE COMPLETE using AES and starts applying the NAS Integrity protection in both UL and DL_x000D_
**** TP2: [TS 24,501:4.4.4]_x000D_
WITH: Integrity protection successful started by executing Security Mode Procedure_x000D_
WHEN:  UE receives a IDENTITY REQUEST message (requested identification parameter is not SUCI), without integrity protected_x000D_
THEN:  UE does not transmit IDENTITY Response</t>
  </si>
  <si>
    <t>**** TP1: [TS 24,501:4.4.4]_x000D_
WITH: successful completion of 5G authentication and key agreement (AKA) procedure_x000D_
WHEN:  UE receives a an integrity protected SECURITY MODE COMMAND message instructing to start integrity protection using algorithm ZUC_x000D_
THEN:  UE transmits an integrity protected SECURITY MODE COMPLETE using ZUC and starts applying the NAS Integrity protection in both UL and DL_x000D_
**** TP2: [TS 24,501:4.4.4]_x000D_
WITH: Integrity protection successful started by executing Security Mode Procedure_x000D_
WHEN:  UE receives a IDENTITY REQUEST message (requested identification parameter is not SUCI), without integrity protected_x000D_
THEN:  UE does not transmit IDENTITY Response</t>
  </si>
  <si>
    <t>**** TP1: [TS 24,501:4.4.4]_x000D_
WITH: successful completion of 5G authentication and key agreement (AKA) procedure_x000D_
WHEN:  UE receives a SECURITY MODE COMMAND instructing to start ciphering using algorithm SNOW3G_x000D_
THEN:  UE sends a SECURITY MODE COMPLETE message ciphered with SNOW3G and starts applying the NAS ciphering in both UL and DL</t>
  </si>
  <si>
    <t>**** TP: [TS 24,501:4.4.4]_x000D_
WITH: successful completion of 5G authentication and key agreement (AKA) procedure_x000D_
WHEN:  UE receives a SECURITY MODE COMMAND instructing to start ciphering using algorithm AES_x000D_
THEN:  UE sends a SECURITY MODE COMPLETE message ciphered with AES and starts applying the NAS ciphering in both UL and DL</t>
  </si>
  <si>
    <t>**** TP: [TS 24,501:4.4.4]_x000D_
WITH: successful completion of 5G authentication and key agreement (AKA) procedure_x000D_
WHEN:  UE receives a SECURITY MODE COMMAND instructing to start ciphering using algorithm ZUC_x000D_
THEN:  UE sends a SECURITY MODE COMPLETE message ciphered with ZUC and starts applying the NAS ciphering in both UL and DL</t>
  </si>
  <si>
    <t>**** TP1: [TS 24,501:5.4.3.5]_x000D_
WITH: The UE is in 5GMM-REGISTERED-INITIATED state and the SS sends an IDENTITY REQUEST message_x000D_
WHEN:  UE detects transmission failure of IDENTITY RESPONSE message_x000D_
THEN:  The UE re-initiates the Initial registration procedure_x000D_
**** TP2: [TS 24,501:5.4.3.5]_x000D_
WITH: The UE is in 5GMM-CONNECTED mode and the SS sends an IDENTITY REQUEST message_x000D_
WHEN:  The UE receives the unprotected IDENTITY REQUEST message with identity type as SUCI_x000D_
THEN:  UE transmits the IDENTITY RESPONSE message with identity type set to SUCI_x000D_
**** TP3: [TS 24,501:5.4.3.5]_x000D_
WITH: The UE is in 5GMM-CONNECTED mode and the SS sends an IDENTITY REQUEST message_x000D_
WHEN:  the UE receives an IDENTITY REQUEST with identity type set as IMEISV_x000D_
THEN:  UE transmits an IDENTITY RESPONSE with identity type set as IMEISV_x000D_
**** TP4: [TS 24,501:5.4.3.5]_x000D_
WITH: The UE is in 5GMM-CONNECTED mode and the SS sends an IDENTITY REQUEST message_x000D_
WHEN:  the UE receives an IDENTITY REQUEST with identity type set as “IMEI”_x000D_
THEN:  UE transmits an IDENTITY RESPONSE with identity type set as “IMEI”_x000D_
**** TP5: [TS 24,501:5.4.3.5]_x000D_
WITH: The UE is in 5GMM-CONNECTED mode and the SS sends an IDENTITY REQUEST message_x000D_
WHEN:  the UE receives an IDENTITY REQUEST with identity type set as “5G-GUTI” and has no valid 5G-GUTI available_x000D_
THEN:  UE transmits an IDENTITY RESPONSE with identity type set as “No identity”</t>
  </si>
  <si>
    <t>**** TP1: [TS 24,501:5.4.4.3]_x000D_
WITH: UE in 5GMM-REGISTERED state_x000D_
WHEN:  UE receives a new 5G-GUTI in the CONFIGURATION UPDATE COMMAND message and acknowledgement from the UE is requested_x000D_
THEN:  UE sends a CONFIGURATION UPDATE COMPLETE message and UE shall consider new 5G-GUTI as valid_x000D_
**** TP2: [TS 24,501:5.4.4.3]_x000D_
WITH: UE in 5GMM-REGISTERED state_x000D_
WHEN:  UE receives a NITZ information in the CONFIGURATION UPDATE COMMAND message and acknowledgement from the UE is not requested_x000D_
THEN:  UE updates NITZ information_x000D_
**** TP3: [TS 24,501:5.4.4.3]_x000D_
WITH: UE in 5GMM-REGISTERED state_x000D_
WHEN:  UE receives CONFIGURATION UPDATE COMMAND message indicating “registration requested” and contains no other parameters_x000D_
THEN:  UE deletes any stored allowed NSSAI for this PLMN and then release the existing N1 NAS signalling connection, starts a mobility registration procedure_x000D_
**** TP4: [TS 24,501:5.4.4.3]_x000D_
WITH: UE in 5GMM-REGISTERED state_x000D_
WHEN:  UE receives a new allowed NSSAI in the CONFIGURATION UPDATE COMMAND message and registration is not requested_x000D_
THEN:  UE replaces any stored allowed NSSAI for this PLMN with new allowed NSSAI_x000D_
**** TP5: [TS 24,501:5.4.4.3]_x000D_
WITH: UE in 5GMM-REGISTERED state_x000D_
WHEN:  UE receives a Network Slicing subscription change indication set to "Network slicing subscription changed" in the CONFIGURATION UPDATE COMMAND message and registration is not requested_x000D_
THEN:  UE deletes the network slicing information for each and every PLMN except for the current PLMN and default configured NSSAI</t>
  </si>
  <si>
    <t>Opt 2: RAN5#93 (Nov-21)
Opt 5: FFS
Opt 4: RAN5#93 (Nov-21)
Opt 7: FFS</t>
  </si>
  <si>
    <t>**** TP1: [TS 24,501:5.5.1.2.2]_x000D_
WITH: the UE is 5GMM-REGISTERED state with no valid 5G-GUTI but available SUCI_x000D_
WHEN:  the UE is switched off and switched on_x000D_
THEN:  the UE sends a REGISTRATION REQUEST message including the SUCI in the 5GS mobile identity IE_x000D_
**** TP2: [TS 24,501:5.5.1.2.2]_x000D_
WITH: the UE is 5GMM-REGISTERED state with a cell belong to a non-equivalent PLMN with assigned 5G-GUTI and last visited registered TAI_x000D_
WHEN:  the UE is switched off and switched on with a cell belong to another PLMN_x000D_
THEN:  the UE sends a REGISTRATION REQUEST message including the 5G-GUTI assigned by the last PLMN in the 5GS mobile identity IE and the last visited registered TAI_x000D_
**** TP3: [TS 24,501:5.5.1.2.2]_x000D_
WITH: the UE is 5GMM-REGISTERED state with a cell belong to an equivalent PLMN with assigned 5G-GUTI_x000D_
WHEN:  the UE is switched off and switched on with a cell belong to another PLMN_x000D_
THEN:  the UE sends a REGISTRATION REQUEST message including the 5G-GUTI assigned by the equivalent PLMN in the 5GS mobile identity IE_x000D_
**** TP4: [TS 24,501:5.5.1.2.2]_x000D_
WITH: the UE is 5GMM-REGISTERED state with an assigned 5G-GUTI_x000D_
WHEN:  the UE is switched off and switched on with a cell belong to the same PLMN_x000D_
THEN:  the UE sends a REGISTRATION REQUEST message including the 5G-GUTI assigned by the last registered PLMN in the 5GS mobile identity IE</t>
  </si>
  <si>
    <t>**** TP1: [TS 24,501:5.5.1.2.4]_x000D_
WITH: the UE in 5GMM-REGISTERED-INITIATED state_x000D_
WHEN:  the SS sends REGISTRATION ACCEPT message included a new set of equivalent PLMNs_x000D_
THEN:  the UE replaces the old equivalent PLMN list with the new equivalent PLMN list_x000D_
**** TP2: [TS 24,501:5.5.1.2.4]_x000D_
WITH: the UE in 5GMM-REGISTERED-INITIATED state_x000D_
WHEN:  the SS sends REGISTRATION ACCEPT message that does not include a EPLMN list_x000D_
THEN:  the UE deletes the old EPLMN list_x000D_
**** TP3: [TS 24,501:5.5.1.3.4]_x000D_
WITH: the UE in 5GMM-REGISTERED state the SS sending REGISTRATION ACCEPT message that include a EPLMN list_x000D_
WHEN:  the UE detects that an entry in EPLMN list Is also present in FPLMN list and no emergency PDU session is established_x000D_
THEN:  the UE deletes PLMN Id from the EPLMN list that is present in FPLMN list</t>
  </si>
  <si>
    <t>**** TP1: [TS 24,501:5.5.1.2.2]_x000D_
WITH: UE is switched off with a valid USIM inserted_x000D_
WHEN:  UE receives REGISTRATION ACCEPT message with allowed NSSAI_x000D_
THEN:  UE shall replace any stored allowed NSSAI for the current PLMN with new allowed NSSAI for the current PLMN_x000D_
**** TP2: [TS 24,501:5.5.1.2.2]_x000D_
WITH: UE has sent a REGISTRATION REQUEST message including Requested NSSAI_x000D_
WHEN:  UE receives REGISTRATION ACCEPT message with Rejected NSSAI with reject casue “S-NSSAI not available in the current PLMN”_x000D_
THEN:  UE shall add the rejected S-NSSAI(s) in the rejected NSSAI for the current PLMN and not attempt to use the Rejected NSSAI in the current PLMN until switching off the UE or the UICC containing the USIM is removed_x000D_
**** TP3: [TS 24,501:5.5.1.2.2]_x000D_
WITH: UE receives REGISTRATION ACCEPT message with Rejected NSSAI with reject casue “S-NSSAI not available in the current PLMN”_x000D_
WHEN:  UE has been switched off, then switched on_x000D_
THEN:  UE shall delete the stored Rejected NSAAI and shall send the NSSAI in Requested NSSAI IE of the REGISTRATION REQUEST message as per the configured and Allowed NSSAI for current PLMN_x000D_
**** TP4: [TS 24,501:5.5.1.2.4]_x000D_
WITH: UE has sent a REGISTRATION REQUEST message including Requested NSSAI_x000D_
WHEN:  UE receives REGISTRATION ACCEPT message with Rejected NSSAI with reject casue “S-NSSAI not available in the current registration area”_x000D_
THEN:  UE shall add the rejected S-NSSAI(s) in the rejected NSSAI for the current PLMN and registration area combination and not attempt to use the Rejected NSSAI in the current registration area until switching off the UE, the UE moving out of the current registration area or the UICC containing the USIM is removed_x000D_
**** TP5: [TS 24,501:5.5.1.2.4]_x000D_
WITH: UE receives REGISTRATION ACCEPT message with Rejected NSSAI with reject casue “S-NSSAI not available in the current registration area”_x000D_
WHEN:  UE has been moved out of the current registration area_x000D_
THEN:  UE shall delete the stored Rejected NSAAI for the current PLMN as well as registration area combination and shall send the NSSAI in Requested NSSAI IE of the REGISTRATION REQUEST message as per the configured and Allowed NSSAI for current PLMN</t>
  </si>
  <si>
    <t>**** TP1: [TS &lt;TS#1&gt;:FFS]_x000D_
WITH: UE is switched off with a valid USIM inserted_x000D_
WHEN:  UE has configured NSSAI associated with HPLMN, configured NSSAI associated with a current PLMN with mapping to the Configured NSSAI for the HPLMN and UE is powered up or switched on_x000D_
THEN:  UE transmits REGISTRATION REQUEST message with Requested NSSAI using the configured NSSAI associated with current PLMN and mapping of each S-NSSAI of the requested NSSAI to the S-NSSAIs of the configured NSSAI for the HPLMN_x000D_
**** TP2: [TS &lt;TS#1&gt;:FFS]_x000D_
WITH: UE is switched off with a valid USIM inserted_x000D_
WHEN:  UE has neither allowed NSSAI for the current PLMN nor configured NSSAI for the current PLMN and has a default configured NSSAI and UE is powered up or switched on_x000D_
THEN:  UE transmits REGISTRATION REQUEST message with Requested NSSAI using the default configured NSSAI and also includes Network slicing indication IE with the Default configured NSSAI indication bit set to "Requested NSSAI created from default configured NSSAI"_x000D_
**** TP3: [TS &lt;TS#1&gt;:FFS]_x000D_
WITH: UE is switched off with a valid USIM inserted_x000D_
WHEN:  UE has no allowed NSSAI for the current PLMN, no configured NSSAI for the current PLMN, and no configured NSSAI not associated with a PLMN and UE is powered up or switched on_x000D_
THEN:  UE transmits REGISTRATION REQUEST message and does not include a Requested NSSAI</t>
  </si>
  <si>
    <t>**** TP1: [TS 24,501:5.5.1.2.2]_x000D_
WITH: the UE is in 5GMM-DEREGISTERED and is switched off_x000D_
WHEN:  the UE supports MICO mode and requests the use of MICO mode_x000D_
THEN:  the UE includes the MICO indication IE in the REGISTRATION REQUEST message_x000D_
**** TP2: [TS 24,501:5.5.1.2.4]_x000D_
WITH: the UE receiving REGISTRATION ACCEPT message_x000D_
WHEN:  the REGISTRATION ACCEPT message included an MICO indication IE indicating "all PLMN registration area allocated"_x000D_
THEN:  the UE treats all TAIs in the current PLMN as a registration area and deletes its old TAI list_x000D_
**** TP3: [TS 24,501:5.5.1.2.4]_x000D_
WITH: The UE detecting a better NG cell in same PLMN_x000D_
WHEN:  the UE treats all TAIs in the current PLMN as a registration area and has deleted its old TAI list as a result of REGISTRATION ACCEPT message included MICO indication IE indicating “all PLMN registration area allocated”_x000D_
THEN:  the UE does not perform the REGISTRATION procedure for mobility_x000D_
**** TP4: [TS 24,501:5.5.1.2.4]_x000D_
WITH: The UE detecting a better NG cell in a different PLMN_x000D_
WHEN:  the UE transmits the REGISTRATION REQUEST_x000D_
THEN:  the UE sets the IE 5GS registration type to “mobility registration updating” and performs a REGISTRATION procdure for Mobility</t>
  </si>
  <si>
    <t>**** TP1: [TS 24,501:5.5.1.2.7]_x000D_
WITH: The UE in 5GMM-REGISTERED-INITIATED state and T3510 timer expired_x000D_
WHEN:  T3511 timer expires and registration attempt counter is less than 5_x000D_
THEN:  UE restarts the initial registration procedure_x000D_
**** TP2: [TS 24,501:5.5.1.2.7]_x000D_
WITH: the UE in 5GMM-REGISTERED-INITIATED state_x000D_
WHEN:  UE receives lower layer failure before the REGISTRATION ACCEPT or REGISTRATION REJECT message is received_x000D_
THEN:  UE restarts the initial registration procedure_x000D_
**** TP3: [TS 24,501:5.5.1.2.7]_x000D_
WITH: The UE has sent initial REGISTRAION REQUEST message_x000D_
WHEN:  UE receives a REGISTRATION REJECT message including 5GMM cause value #95_x000D_
THEN:  UE deletes 5G-GUTI, last visited TAI and ngKSI, performs a PLMN selection after timer T3502 timeout</t>
  </si>
  <si>
    <t>**** TP1: [TS 24,501:5.5.1.2.5]_x000D_
WITH: the UE in 5GMM-REGISTERED-INITIATED state_x000D_
WHEN:  the SS sends a REGISTRATION REJECT message to the UE including an appropriate 5GMM cause value #3  (Illegal UE)_x000D_
THEN:  the UE deletes the stored 5G-GUTI, last visited registered TAI and ngKSI, deletes the list of equivalent PLMNs and enter state 5GMM-DEREGISTERED, the USIM is considered invalid until switching off the UE</t>
  </si>
  <si>
    <t>Opt 2: RAN5#83 (May-19)
Opt 5: FFS
Opt 4: RAN5#93 (Nov-21)
Opt 7: FFS</t>
  </si>
  <si>
    <t xml:space="preserve">**** TP1: []_x000D_
WITH: _x000D_
WHEN:  _x000D_
THEN:  </t>
  </si>
  <si>
    <t>**** TP1: [TS 24,501:5.5.1.2.5]_x000D_
WITH: the UE has sent initial REGISTRAION REQUEST message_x000D_
WHEN:  the UE receives a REGISTRATION REJECT with cause #73 (Serving network not authorized_x000D_
THEN:  the UE stores the PLMN identity in the "forbidden PLMN list" and does not attmept to register on a cell belong to that PLMN</t>
  </si>
  <si>
    <t>**** TP1: [TS 24,501:5.5.1.2.7 h) i)]_x000D_
WITH: the UE in 5GMM-REGISTERED-INITIATED state_x000D_
WHEN:  the UE receives transmission failure of REGISTRATION COMPLETE message indication with TAI change from lower layers_x000D_
THEN:  the UE restarts the registration procedure with 5G-GUTI allocated during the last registration procedure</t>
  </si>
  <si>
    <t>**** TP1: [TS 24,501:5.5.1.2.5]_x000D_
WITH: the UE in 5GMM-REGISTERED-INITIATED state_x000D_
WHEN:  the SS sends a REGISTRATION REJECT message to the UE including an appropriate 5GMM cause value #11 (PLMN not allowed)_x000D_
THEN:  the UE deletes any 5G-GUTI, last visited registered TAI and ngKSI, deletes the list of equivalent PLMNs, stores the PLMN identity in the "forbidden PLMN list" and performs a PLMN selection.</t>
  </si>
  <si>
    <t>**** TP1: [TS 24,501:]_x000D_
WITH: the UE in 5GMM-REGISTERED-INITIATED state_x000D_
WHEN:  the SS sends a REGISTRATION REJECT message to the UE including an appropriate 5GMM cause value #12 (Tracking area not allowed)_x000D_
THEN:  the UE deletes any 5G-GUTI, last visited registered TAI and ngKSI, stores the current TAI in the list of "5GS forbidden tracking areas for regional provision of service"._x000D_
**** TP2: [TS 24,501:]_x000D_
WITH: the UE is in 5GMM-DEREGISTERED.LIMITED-SERVICE state and the TAI of the current cell belongs to the list of "forbidden tracking areas for regional provision of service"_x000D_
WHEN:  the UE enters a cell belonging to a tracking area not in the list of "forbidden tracking areas for regional provision of service"_x000D_
THEN:  the UE attempts to registration_x000D_
**** TP3: [TS 24,501:]_x000D_
WITH: the UE is in 5GMM-DEREGISTERED.LIMITED-SERVICE state and the list of "forbidden tracking areas for regional provision of service" contains more than one TAI_x000D_
WHEN:  the UE selects a cell belonging to one of the TAIs in the list of "forbidden tracking areas for regional provision of service"_x000D_
THEN:  the UE does not attempt to registration_x000D_
**** TP4: [TS 24,501:]_x000D_
WITH: the UE is switched off or the UICC containing the USIM is removed_x000D_
WHEN:  UE is powered on in the cell belonging to the TAI which was in the list of "forbidden tracking areas for regional provision of service" before the UE was switched off or the USIM is inserted again on that cell_x000D_
THEN:  UE performs registration on that cell</t>
  </si>
  <si>
    <t>**** TP1: [TS 24,501:5.5.1.2.5]_x000D_
WITH: the UE in 5GMM-REGISTERED-INITIATED state_x000D_
WHEN:  the SS sends a REGISTRATION REJECT message to the UE including an appropriate 5GMM cause value #13 (Roaming not allowed in this tracking area)_x000D_
THEN:  the UE deletes any 5G-GUTI, last visited registered TAI and ngKSI, deletes the list of equivalent PLMNs, stores the current TAI in the list of "5GS forbidden tracking areas for roaming_x000D_
**** TP2: [TS 24,501:5.5.1.2.5]_x000D_
WITH: the initial registration request cannot be accepted by the network_x000D_
WHEN:  the SS sends a REGISTRATION REJECT message to the UE including an appropriate 5GMM cause value #13 (Roaming not allowed in this tracking area)_x000D_
THEN:  The UE performs a PLMN selection_x000D_
**** TP3: [TS 24,501:5.5.1.2.5]_x000D_
WITH: the UE is in 5GMM-DEREGISTERED.LIMITED-SERVICE or 5GMM-DEREGISTERED.PLMN-SEARCH state and the TAI of the current cell belongs to the list of "forbidden tracking areas for roaming"_x000D_
WHEN:  the UE enters a cell belonging to a tracking area not in the list of "forbidden tracking areas for roaming"_x000D_
THEN:  the UE attempts to registration_x000D_
**** TP4: [TS 24,501:5.5.1.2.5]_x000D_
WITH: the UE is in 5GMM-DEREGISTERED.LIMITED-SERVICE or 5GMM-DEREGISTERED.PLMN-SEARCH state and the list of "forbidden tracking areas for roaming" contains more than one TAI_x000D_
WHEN:  the UE selects a cell belonging to one of the TAIs in the list of "forbidden tracking areas for roaming"_x000D_
THEN:  the UE does not attempt to registration_x000D_
**** TP5: [TS 24,501:5.5.1.2.5]_x000D_
WITH: the UE is switched off or the UICC containing the USIM is removed_x000D_
WHEN:  UE is powered on in the cell belonging to the TAI which was in the list of "forbidden tracking areas for roaming" before the UE was switched off or the USIM is inserted again on that cell_x000D_
THEN:  UE performs registration on that cell</t>
  </si>
  <si>
    <t>**** TP1: [TS 24,501:5.5.1.2.5]_x000D_
WITH: the UE has sent initial REGISTRAION REQUEST message_x000D_
WHEN:  the UE receives a REGISTRATION REJECT with cause #15 (No suitable cells in tracking area)_x000D_
THEN:  the UE sets the 5GS update status to 5U3 ROAMING NOT ALLOWED and delete any 5G-GUTI, last visited registered TAI and ngKSI_x000D_
**** TP2: [TS 24,501:5.5.1.2.5]_x000D_
WITH: the UE is in 5GMM-DEREGISTERED.LIMITED-SERVICE state and the current TAI in the list of "forbidden tracking areas for roaming"_x000D_
WHEN:  the UE re-selects a cell that belongs to the TAI where UE was rejected_x000D_
THEN:  the UE does not attempt to perform registration_x000D_
**** TP3: [TS 24,501:5.5.1.2.5]_x000D_
WITH: the UE has sent initial REGISTRAION REQUEST message_x000D_
WHEN:  the UE receives a REGISTRATION REJECT with cause #15 (No suitable cells in tracking area)_x000D_
THEN:  the UE searchs for a suitable cell in another tracking area</t>
  </si>
  <si>
    <t>**** TP1: [TS 24,501:5.5.1.2.7]_x000D_
WITH: the UE in 5GMM-REGISTERED-INITIATED state_x000D_
WHEN:  the UE receives a REGISTRATION REJECT with cause #22 (Congestion) with T3346 included and the UE is NOT configured for High Priority Access in the selected PLMN_x000D_
THEN:  the UE does not start the Initial registration until T3346 expires_x000D_
**** TP2: [TS 24,501:5.5.1.2.7]_x000D_
WITH: The UE has received initial REGISTRATION REJECT with T3346 included_x000D_
WHEN:  upon expiry of T3346_x000D_
THEN:  UE starts the Initial registration procedure_x000D_
**** TP3: [TS 24,501:5.5.1.2.7]_x000D_
WITH: The UE has received initial REGISTRATION REJECT with T3346 included_x000D_
WHEN:  the timer T3346 is running and the UE needs to perform initial registration for emergency services_x000D_
THEN:  UE starts the Initial registration procedure_x000D_
**** TP4: [TS 24,501:5.5.1.2.7]_x000D_
WITH: The UE has received initial REGISTRATION REJECT with T3346 included_x000D_
WHEN:  the timer T3346 is running and the UE detects a cell better than serving cell on other PLMN (S criterion for detected cell &gt; S criterion for serving cell_x000D_
THEN:  UE starts the Initial registration procedure on the detected cell_x000D_
**** TP5: [TS 24,501:5.5.1.2.7]_x000D_
WITH: The UE has received initial REGISTRATION REJECT with T3346 included_x000D_
WHEN:  the timer T3346 is running and the UE detects a cell better than serving cell on same PLMN (S criterion for detected cell &gt; S criterion for serving cell_x000D_
THEN:  UE starts the Initial registration procedure on the detected cell after T3346 expiry</t>
  </si>
  <si>
    <t>**** TP1: [TS TS 24.007:11.2.2.1; TS TS 24.501:5.5.1.2.2, 5.5.1.2.3, and 5.5.1.2.4]_x000D_
WITH: UE is powered on and has sent a REGISTRATION REQUEST message }
ensure that_x000D_
WHEN:  UE receives additional octets in REGISTRATION ACCEPT that it does not comprehend (those added in later versions of the protocols without using the mechanisms defined in TS 24.007 c) or d)_x000D_
THEN:  the UE ignores the contents of these octets and transmits REGISTRATION COMPLETE</t>
  </si>
  <si>
    <t>Opt 2: RAN5#91 (May-21)
Opt 5: FFS
Opt 4: RAN5#93 (Nov-21)
Opt 7: FFS</t>
  </si>
  <si>
    <t>**** TP1: [TS 24,501:5.5.1.3.2]_x000D_
WITH: the UE in 5GMM-REGISTERED state and 5GMM-IDLE mode over 3GPP access_x000D_
WHEN:  the UE detects entering a tracking area which is not in the list of forbidden TAs and is not in the list of tracking areas that the UE previously registered_x000D_
THEN:  the UE initiates and successfully completes the registration procedure for mobility registration update_x000D_
**** TP2: [TS 24,501:5.5.1.3.2]_x000D_
WITH: the UE in state 5GMM-REGISTERED, and 5GMM-IDLE mode over 3GPP access_x000D_
WHEN:  the UE detects entering a tracking area which is not in the list of forbidden TAs and is in the list of tracking areas that the UE previously registered_x000D_
THEN:  the UE does not initiate the registration procedure for mobility registration update_x000D_
**** TP3: [TS 24,501:5.5.1.3.2]_x000D_
WITH: the UE in state 5GMM-REGISTERED, and 5GMM-IDLE mode over 3GPP access_x000D_
WHEN:  the UE receives a new TAI list during a Mobility registration update procedure_x000D_
THEN:  the UE shall delete its old TAI list and store the received TAI list</t>
  </si>
  <si>
    <t>**** TP1: [TS 24,501:5.5.1.3.2]_x000D_
WITH: the UE in 5GMM-REGISTERED state and 5GMM-IDLE mode over 3GPP access_x000D_
WHEN:  the periodic registration updating timer T3512 expires_x000D_
THEN:  the UE initiates the registration procedure for mobility and periodic registration update and indicates "periodic registration updating" in the 5GS registration type IE_x000D_
**** TP2: [TS 24,501:5.5.1.3.2]_x000D_
WITH: the UE in 5GMM-REGISTERED state and the initiates the periodic registration procedure_x000D_
WHEN:  the SS sends a REGISTRATION ACCEPT message included a new T3512 value IE_x000D_
THEN:  the UE uses the new value in T3512 value IE as periodic registration update timer (T3512)</t>
  </si>
  <si>
    <t>**** TP1: [TS 24,501:5.5.1.3.2]_x000D_
WITH: the UE in RRC_INACTIVE state_x000D_
WHEN:  the UE enters a cell in the current registration area belonging to an equivalent PLMN of the registered PLMN and not belonging to the registered PLMN_x000D_
THEN:  the UE initiates and successfully completes the registration procedure for mobility registration update</t>
  </si>
  <si>
    <t>**** TP1: [TS 24,501:5.5.1.3.2]_x000D_
WITH: UE in state 5GMM-REGISTERED, and 5GMM-CONNECTED mode over 3GPP access and does not have signalling or user uplink data pending_x000D_
WHEN:  UE receives an indication of "RRC Connection failure" from the lower layers_x000D_
THEN:  UE initiates and successfully completes the registration procedure for mobility registration update</t>
  </si>
  <si>
    <t>**** TP1: [TS 24,501:5.5.1.3.2]_x000D_
Editor's note: FFS_x000D_
WITH: the UE in 5GMM-REGISTERED state_x000D_
WHEN:  the UE needs to change the slice(s) currently registered to_x000D_
THEN:  the UE shall initiate the mobility and periodic registration updating procedure</t>
  </si>
  <si>
    <t>**** TP1: [TS 24,501:5.5.1.3.5]_x000D_
WITH: UE in state 5GMM-REGISTERED on an NGC cell_x000D_
WHEN:  UE initiates a Mobility and periodic registration procedure on an NGC cell and receives a REGISTRATION REJECT message including 5GMM cause value #9 (UE identity cannot be derived by the network)_x000D_
THEN:  UE deletes any 5G-GUTI, last visited registered TAI and ngKSI, enters the state 5GMM-DEREGISTERED 5U2 NOT UPDATED, and, subsequently automatically initiates the initial registration procedure</t>
  </si>
  <si>
    <t xml:space="preserve">**** TP1: [TS 24,501:5.5.1.3.5]_x000D_
WITH: UE in state 5GMM-REGISTERED on an NGC cell_x000D_
WHEN:  UE initiates a Mobility and periodic registration procedure on an NGC cell and receives a REGISTRATION REJECT message including 5GMM cause value #10 (implicitly de-registered)_x000D_
THEN:  UE deletes any partial native 5G security context, enters the state 5GMM-DEREGISTERED.NORMAL-SERVICE, and, initiates a new registration procedure for initial registration
</t>
  </si>
  <si>
    <t>**** TP1: [TS 24,501:5.5.1.3.7]_x000D_
Editor's note: FFS_x000D_
WITH: UE initiates a Mobility and periodic registration procedure in 5GMM-REGISTERED state_x000D_
WHEN:  UE changes the cell into a new tracking area before the registration procedure for mobility and periodic registration update has been completed_x000D_
THEN:  UE shall abort registration procedure for mobility and periodic registration update and re-initiate immediately_x000D_
**** TP2: [TS 24,501:5.5.1.3.7]_x000D_
WITH: UE initiates a Mobility and periodic registration procedure in 5GMM-REGISTERED state_x000D_
WHEN:  UE receives a CONFIGURATION UPDATE COMMAND message before the registration procedure for mobility and periodic registration update has been completed_x000D_
THEN:  UE shall ignore the message and proceed with the mobility and periodic registration update procedure</t>
  </si>
  <si>
    <t>**** TP1: [TS 24,501:5.5.2.2.1]_x000D_
WITH: the UE in 5GMM-REGISTERED state_x000D_
WHEN:  the UE is switched off_x000D_
THEN:  the UE shall send DEREGISTRATION REQUEST message with De-registration type IE indicated to "Switch off"_x000D_
**** TP2: [TS 24,501:5.5.2.2.6 d)]_x000D_
WITH: the UE in 5GMM-DEREGISTERED-INITIATED state_x000D_
WHEN:  the UE receives a DEREGISTRATION REQUEST message before the UE-initiated de-registration procedure has been completed_x000D_
THEN:  the UE ignores the message and shall continue de-registration procedure_x000D_
**** TP3: [TS 24,501:5.5.2.2.6 d)]_x000D_
WITH: the UE in 5GMM-DEREGISTERED-INITIATED state_x000D_
WHEN:  the UE receives a DEREGISTRATION REQUEST message before the UE-initiated de-registration procedure has been completed_x000D_
THEN:  the UE ignores the message and shall continue de-registration procedure_x000D_
**** TP4: [TS 24,501:5.5.2.1]_x000D_
WITH: the UE in 5GMM-REGISTERED state_x000D_
WHEN:  the USIM is removed from the UE_x000D_
THEN:  the UE shall send DEREGISTRATION REQUEST message with De-registration type IE indicated to "Switch off"</t>
  </si>
  <si>
    <t>Opt 2: RAN5#81 (Nov-18)
Opt 5: FFS
Opt 4: RAN5#93 (Nov-21)
Opt 7: FFS</t>
  </si>
  <si>
    <t>**** TP1: [TS 24,501:5.5.2.2.6 c)]_x000D_
WITH: the UE in 5GMM-REGISTERED state_x000D_
WHEN:  the UE initiates "normal de-registration" type deregistration from 5GS services over 3GPP access_x000D_
THEN:  the UE sends DEREGISTRATION REQUEST message with De-registration type IE indicated to "Normal de-registration" and starts timer T3521_x000D_
**** TP2: [TS 24,501:5.5.2.2.6 h)]_x000D_
WITH: the UE in 5GMM-DEREGISTERED-INTIATED state_x000D_
WHEN:  Transmission failure of DEREGISTRATION REQUEST message indication without TAI change from lower layers_x000D_
THEN:  the UE restarts the de-registration procedure_x000D_
**** TP3: [TS 24,501:5.5.2.2.6 c)]_x000D_
WITH: the UE in 5GMM-DEREGISTERED-INTIATED state_x000D_
WHEN:  the UE receives a message used in a 5GMM common procedure before the de-registration procedure has been completed_x000D_
THEN:  both the 5GMM common procedure and the de-registration procedure shall continue_x000D_
**** TP4: [TS 24,501:5.5.2.2.6 c)]_x000D_
WITH: the UE in 5GMM-DEREGISTERED-INTIATED state_x000D_
WHEN:  the first four expiries of the timer T3521_x000D_
THEN:  the UE shall retransmit the DEREGISTRATION REQUEST message and shall reset and restart timer T3521_x000D_
**** TP5: [TS 24,501:5.5.2.2.6 c)]_x000D_
WITH: the UE in 5GMM-DEREGISTERED-INTIATED state_x000D_
WHEN:  On the fifth expiry of timer T3521_x000D_
THEN:  the detach procedure shall be aborted and the UE perform local detach</t>
  </si>
  <si>
    <t>**** TP1: [TS 24,501:5.5.2.2.6 f)]_x000D_
WITH: UE in 5GMM-DEREGISTERED-INITIATED state and de-registration request is not due to switch off_x000D_
WHEN:  UE changes into a new tracking area that is not in the stored TAI list_x000D_
THEN:  UE aborts the de-registration procedure and initiates a mobility registration procedure_x000D_
**** TP2: [TS 24,501:5.5.2.2.6 f)]_x000D_
WITH: UE in 5GMM-REGISTERED-INITIATED state for a mobility registration procedure due to change of cell into a new tracking area list during UE-initiated de-registration procedure_x000D_
WHEN:  UE receives REGISTRATION ACCEPT message_x000D_
THEN:  UE re-initiates the de-registration procedure after completing the mobility registration procedure_x000D_
**** TP3: [TS 24,501:5.5.2.2.6 f)]_x000D_
WITH: UE in 5GMM-DEREGISTERED-INITIATED state and de-registration request is due to switch off_x000D_
WHEN:  UE changes into a new tracking area that is not in the stored TAI list_x000D_
THEN:  UE aborts the de-registration procedure and enter the state 5GMM-DEREGISTERED</t>
  </si>
  <si>
    <t>**** TP1: [TS 24,501:5.5.2.2.6 g)]_x000D_
WITH: UE initiates de-registration procedure for 5GS services over 3GPP access with de-registration type "Normal de-registration" in 5GMM-REGISTERED state_x000D_
WHEN:  UE receives transmission failure of DEREGISTRATION REQUEST message indication with TAI change from lower layers and the current TAI is not in the TAI list_x000D_
THEN:  UE shall abort the de-registration procedure and re-initiate after successfully performing a registration procedure for mobility update_x000D_
**** TP2: [TS 24,501:5.5.2.2.6 g)]_x000D_
WITH: UE initiates de-registration procedure for 5GS services over 3GPP access with de-registration type "Normal de-registration" in 5GMM-REGISTERED state_x000D_
WHEN:  UE receives transmission failure of DEREGISTRATION REQUEST message indication with TAI change from lower layers and the current TAI is still part of the TAI list_x000D_
THEN:  UE shall restart the de-registration procedure</t>
  </si>
  <si>
    <t>**** TP1: [TS 24,501:5.5.2.3.2]_x000D_
WITH: the UE in 5GMM-REGISTERED state_x000D_
WHEN:  the SS sends a DEREGISTRATION REQUEST message indicates "re-registration required" and the de-registration request is for 3GPP access_x000D_
THEN:  the UE sends a DEREGISTRATION ACCEPT message to the network and releases the existing NAS signalling connection, then initiates an initial registration and also re-establishs any previously established PDU sessions.</t>
  </si>
  <si>
    <t>**** TP1: [TS 24,501:5.5.2.3.2]_x000D_
WITH: the UE in 5GMM-REGISTERED state_x000D_
WHEN:  the SS sends a DEREGISTRATION REQUEST message indicates no 5GMM cause IE, "re-registration not required" and the de-registration request is for 3GPP access_x000D_
THEN:  the UE deletes 5G-GUTI, last visited registered TAI, list of equivalent PLMNs, ngKSI, sends a DEREGISTRATION ACCEPT message enter the state 5GMM-DEREGISTERED for 3GPP access.</t>
  </si>
  <si>
    <t>**** TP1: [TS 24,501:5.6.1.1 d)]_x000D_
WITH: the UE is in 5GMM-REGISTERED state and 5GMM-IDLE mode over 3GPP access_x000D_
WHEN:  the UE has uplink user data pending_x000D_
THEN:  the UE sends a SERVICE REQUEST message_x000D_
**** TP2: [TS 24,501:5.6.1.5]_x000D_
WITH: the UE sends a SERVICE REQUEST message_x000D_
WHEN:  the UE receives a SERVICE REJECT message including an appropriate 5GMM cause value #28 (Restricted service area)_x000D_
THEN:  the UE performs the registration procedure for mobility registration update_x000D_
**** TP3: [TS 24,501:5.6.1.7]_x000D_
WITH: the UE is in 5GMM-REGISTERED state and 5GMM-IDLE mode_x000D_
WHEN:  T3517 expired_x000D_
THEN:  the UE increases the service request attempt counter, abort the procedure and release locally any resources allocated for the service request procedure._x000D_
**** TP4: [TS 24,501:5.6.1.7]_x000D_
WITH: the UE is in 5GMM-REGISTERED state and 5GMM-IDLE mode_x000D_
WHEN:  the service request attempt counter is equal to 5_x000D_
THEN:  the UE starts timer T3525 and not attempts service request until expiry of timer T3525</t>
  </si>
  <si>
    <t>**** TP1: [TS 24,501:5.6.1.1 e)]_x000D_
WITH: the UE is in 5GMM-REGISTERED state and 5GMM-CONNECTED mode over 3GPP access_x000D_
WHEN:  the UE has user data pending due to no user-plane resources established for PDU session(s) used for user data transport_x000D_
THEN:  the UE sends a SERVICE REQUEST message_x000D_
**** TP2: [TS 24,501:5.6.1.7]_x000D_
WITH: the UE sends a SERVICE REQUEST message in  5GMM-CONNECTED mode_x000D_
WHEN:  T3517 expired_x000D_
THEN:  the UE aborts the procedure and stays in 5GMM-CONNECTED mode</t>
  </si>
  <si>
    <t>**** TP1: [TS 24,501:5.5.1.2.2]_x000D_
WITH: the UE in switched off state with valid USIM inserted_x000D_
WHEN:  the UE requests initial registration for SMS over NAS_x000D_
THEN:  the UE shall send REGISTRATION REQUEST message with SMS requested bit of the 5GS registration type IE "SMS over NAS supported"
_x000D_
**** TP2: [TS 24,501:5.5.1.2.2]_x000D_
WITH: the UE in 5GMM-REGISTERED state_x000D_
WHEN:  the UE initiates a periodic registration update and the requirements to use SMS over NAS transport have not changed in the UE_x000D_
THEN:  the UE sets the SMS requested bit of the 5GS registration type IE in the REGISTRATION REQUEST message to the same value as indicated by the UE in the last REGISTRATION REQUEST message
_x000D_
**** TP3: [TS 24,501:5.5.1.2.2]_x000D_
WITH: the UE in 5GMM_Connected state with NR RRC_IDLE mode and the UE has sent a SERVICE REQUEST message triggered by initiating MO SMS_x000D_
WHEN:  UE receives a SERVICE ACCEPT message from SS_x000D_
THEN:  UE sends CP-DATA containing RP-DATA RPDU (SMS SUBMIT TPDU) encapsulated in an Uplink NAS transport message
_x000D_
**** TP4: [TS 24,501:5.5.1.2.2]_x000D_
WITH: UE has sent CP-DATA containing an RP-DATA RPDU (SMS SUBMIT TPDU) encapsulated in an Uplink NAS transport message_x000D_
WHEN:  UE receives a CP-DATA containing an RP-ACK RPDU encapsulated in a Downlink NAS transport message_x000D_
THEN:  UE sends a CP-ACK encapsulated in an Uplink NAS Transport message_x000D_
**** TP5: [TS 24,501:5.5.1.2.2]_x000D_
WITH: the UE in 5GMM-REGISTERED state with NR RRC_IDLE mode, UE has received a paging request and UE has completed a SERVICE REQUEST procedure_x000D_
WHEN:  UE receives a CP-DATA containing an RP-DATA RPDU (SMS DELIVER TPDU) encapsulated in a Downlink NAS transport message_x000D_
THEN:  UE sends a CP-ACK encapsulated in an Uplink NAS transport message followed by a CP-DATA containing an RP-ACK RPDU encapsulated in an Uplink NAS transport message</t>
  </si>
  <si>
    <t>**** TP1: [TS 24,501:4.5.4.2]_x000D_
WITH: the UE is in 5GMM-REGISTERED state and 5GMM-CONNECTED mode over 3GPP access_x000D_
WHEN:  a Multiple MO SMS is initiated at the UE_x000D_
THEN:  UE sends CP-DATA containing RP-DATA RPDU (SMS SUBMIT TPDU) encapsulated in an Uplink NAS transport message_x000D_
**** TP2: [TS 24,501:4.5.4.2]_x000D_
WITH: UE has sent CP-DATA containing an RP-DATA RPDU (SMS SUBMIT TPDU) encapsulated in an Uplink NAS transport message and has another MO SMS to send_x000D_
WHEN:  UE receives a CP-DATA containing an RP-ACK RPDU encapsulated in a Downlink NAS transport message_x000D_
THEN:  UE does not send a final CP-ACK before it sends a CP-DATA containing the successive RP-DATA RPDU (SMS SUBMIT TPDU) encapsulated in an Uplink NAS transport message_x000D_
**** TP3: [TS 24,501:4.5.4.2]_x000D_
WITH: UE has sent CP-DATA containing an RP-DATA RPDU (SMS SUBMIT TPDU) encapsulated in an Uplink NAS transport message and has no further MO SMS to send_x000D_
WHEN:  UE receives a CP-DATA containing an RP-ACK RPDU encapsulated in a Downlink NAS transport message_x000D_
THEN:  UE sends a CP-ACK encapsulated in an Uplink NAS transport message_x000D_
**** TP4: [TS 24,501:4.5.4.2]_x000D_
WITH: the UE is in 5GMM-REGISTERED state and 5GMM-CONNECTED mode over 3GPP access_x000D_
WHEN:  UE receives a CP-DATA containing an RP-DATA RPDU (SMS DELIVER TPDU) encapsulated in a Downlink NAS transport message, and subsequently a second CP-DATA containing an RP-DATA RPDU (SMS DELIVER TPDU) encapsulated in a Downlink NAS transport message with differernt transaction identifier_x000D_
THEN:  UE sends twice a CP-ACK encapsulated in an Uplink NAS transport message followed by a CP-DATA containing an RP-ACK RPDU encapsulated in an Uplink NAS transport message</t>
  </si>
  <si>
    <t>Opt 2: RAN5#87 (May-20)
Opt 5: FFS
Opt 4: RAN5#93 (Nov-21)
Opt 7: FFS</t>
  </si>
  <si>
    <t>**** TP1: [TS 24,501:5.1.4.2]_x000D_
WITH: UE in state 5GMM-REGISTERED and 5GMM-IDLE on a 5GC NR cell and has been previously registered on EPC as well, UE supporting S1 and N1 and operating in single-registration mode, NWK supporting Single-registration mode with N26 interface_x000D_
WHEN:  UE detects a suitable EPC E-UTRA cell after the serving NGC cell becomes not suitable_x000D_
THEN:  UE performs a Inter-system change from N1 mode to S1 mode by initiating and successfully completing a TAU procedure, mapped EPC context used</t>
  </si>
  <si>
    <t>**** TP1: [TS 24,501:4.4.2.5]_x000D_
WITH: UE in state EMM-REGISTERED and EMM-IDLE on an E-UTRA cell and has been previously registered on 5GC, UE supporting S1 and N1 and operating in single-registration mode, NWK supporting Single-registration mode with N26 interface_x000D_
WHEN:  UE detects a suitable NGC cell after the serving E-UTRA cell becomes not suitable_x000D_
THEN:  UE performs a Inter-system change from S1 mode to N1 mode by initiating and successfully completing a mobility and periodic registration update procedure, mapped 5GC context used</t>
  </si>
  <si>
    <t>**** TP1: [TS 24,501:5.5.1.3.5]_x000D_
WITH: UE in state 5GMM-REGISTERED on an NGC cell, UE supporting S1 and N1 and operating in single-registration mode, NWK supporting Single-registration mode with N26 interface_x000D_
WHEN:  UE initiates a Mobility and periodic registration procedure on an NGC cell and receives a REGISTRATION REJECT message including 5GMM cause value #9 (UE identity cannot be derived by the network_x000D_
THEN:  UE deletes the EPS relevant parameters 4G-GUTI, last visited registered TAI and eKSI and enters the state EMM-DEREGISTERED, and, subsequently, when it finds a suitable E-UTRA cell it moves to it and automatically initiates an attach procedure</t>
  </si>
  <si>
    <t>**** TP1: [TS 24,501:6.3.1]_x000D_
WITH: UE is establishing UE-requested PDU session by sending PDU Session establishment Request message_x000D_
WHEN:  UE receives a PDU SESSION AUTHENTICATION COMMAND message_x000D_
THEN:  UE transmits a PDU SESSION AUTHENTICATION COMPLETE message_x000D_
**** TP2: [TS 24,501:6.3.1]_x000D_
WITH: PDU session authentication and authorization procedure is performed during the UE-requested PDU session establishment procedure_x000D_
WHEN:  UE receives EAP-failure message in the PDU SESSION ESTABLISHMENT REJECT message_x000D_
THEN:  UE consider that the PDU session is not established_x000D_
**** TP3: [TS 24,501:6.3.1]_x000D_
WITH: PDU session authentication and authorization procedure is performed during the UE-requested PDU session establishment procedure_x000D_
WHEN:  UE receives EAP-success message in the PDU SESSION ESTABLISHMENT ACCEPT message_x000D_
THEN:  UE consider that the PDU session is established</t>
  </si>
  <si>
    <t>**** TP1: [TS 24,501:6.3.1]_x000D_
WITH: the UE is in 5GMM-REGISTERED state with an established PDU session_x000D_
WHEN:  the SS sends a PDU SESSION RELEASE COMMAND message_x000D_
THEN:  the UE sends a PDU SESSION AUTHENTICATION COMPLETE message_x000D_
**** TP2: [TS 24,501:6.3.1]_x000D_
WITH: the PDU session authentication and authorization procedure is performed after the UE-requested PDU session procedure establishment_x000D_
WHEN:  the SS sends EAP-failure message in the PDU SESSION RELEASE COMMAND message_x000D_
THEN:  the 5GSM of the UE in PDU SESSION INACTIVE state_x000D_
**** TP3: [TS 24,501:6.3.1]_x000D_
WITH: the PDU session authentication and authorization procedure is performed after the UE-requested PDU session procedure establishment_x000D_
WHEN:  the SS sends EAP-success message in the PDU SESSION AUTHENTICATION RESULT message_x000D_
THEN:  the 5GSM of the UE in PDU SESSION ACTIVE state</t>
  </si>
  <si>
    <t>**** TP1: [TS 24,501:6.3.2.3]_x000D_
WITH: the UE is in 5GMM-REGISTERED state with an established PDU session_x000D_
WHEN:  the SS sends a PDU SESSION MODIFICATION COMMAND message_x000D_
THEN:  the UE sends a PDU SESSION MODIFICATION COMPLETE message and modifies the PDU session accordingly_x000D_
**** TP2: []_x000D_
WITH: the UE in 5GMM-REGISTERED state with an established PDU session has been modified_x000D_
WHEN:  the UE has IP packets for transmission where each IP packet matches the modified packet filters configured in the UL TFTs for the PDU session_x000D_
THEN:  the UE evaluates the packet filters in the correct evaluation order and transmits IP packets in uplink on the dedicated PDU session associated with the matched packet filter</t>
  </si>
  <si>
    <t>**** TP1: [TS 24,501:6.3.2.4]_x000D_
WITH: the UE is in 5GMM-REGISTERED state with an established PDU session_x000D_
WHEN:  the SS sends a PDU SESSION MODIFICATION COMMAND message include the PDU session ID which belong to any PDU session in PDU SESSION INACTIVE state in UE_x000D_
THEN:  the UE sends a 5GSM STATUS message and set the 5GSM cause to #43: invalid PDU session identity</t>
  </si>
  <si>
    <t>**** TP1: [TS 24,501:6.3.2.4]_x000D_
WITH: the UE in PDU SESSION ACTIVE state and 5GMM-CONNECTED mode_x000D_
WHEN:  the UE receives a PDU SESSION MODIFICATION COMMAND message include the Authorized QoS rules IE，the rule operation is "Modify existing QoS flow description" and the associated QoS flow description does not exist_x000D_
THEN:  UE sends a PDU SESSION MODIFICATION COMMAND REJECT message with 5GSM cause #83 "semantic error in the QoS operation"_x000D_
**** TP2: [TS 24,501:6.3.2.4]_x000D_
WITH: the UE in PDU SESSION ACTIVE state and 5GMM-CONNECTED mode_x000D_
WHEN:  the UE receives a PDU SESSION MODIFICATION COMMAND message include the Authorized QoS rules IE，the rule operation is "Delete existing QoS rule" on the default QoS rule_x000D_
THEN:  UE sends a PDU SESSION RELEASE REQUEST message with 5GSM cause #83 "semantic error in the QoS operation"_x000D_
**** TP3: [TS 24,501:6.3.2.4]_x000D_
WITH: the UE in PDU SESSION ACTIVE state and 5GMM-CONNECTED mode_x000D_
WHEN:  the UE receives a PDU SESSION MODIFICATION COMMAND message include the Authorized QoS rules IE，the rule operation is " Modify existing QoS rule and add packet filters " and the old QoS rule is not the default QoS rule_x000D_
THEN:  { UE sends a PDU SESSION MODIFICATION REQUEST message with 5GSM cause #83 "semantic error in the QoS operation"</t>
  </si>
  <si>
    <t>**** TP1: [TS 24,501:6.3.2.4]_x000D_
WITH: the UE in PDU SESSION ACTIVE state and 5GMM-CONNECTED mode_x000D_
WHEN:  the UE receives a PDU SESSION MODIFICATION COMMAND message include the Authorized QoS rules IE，the rule operation is "Delete existing QoS rule" on the default QoS rule_x000D_
THEN:  UE sends a PDU SESSION RELEASE REQUEST message with 5GSM cause #83 "semantic error in the QoS operation"</t>
  </si>
  <si>
    <t>**** TP1: [TS 24,501:6.3.2.4]_x000D_
WITH: the UE in PDU SESSION ACTIVE state and 5GMM-CONNECTED mode_x000D_
WHEN:  the UE receives a PDU SESSION MODIFICATION COMMAND message include the Authorized QoS rules IE，the rule operation is " Modify existing QoS rule and add packet filters " and the old QoS rule is not the default QoS rule_x000D_
THEN:  { UE sends a PDU SESSION MODIFICATION REQUEST message with 5GSM cause #83 "semantic error in the QoS operation"</t>
  </si>
  <si>
    <t>**** TP1: [TS 24,501:6.3.3.3]_x000D_
WITH: the UE is in PDU SESSION ACTIVE state with a S-NSSAI and a DNN which are included in the establishment of the PDU session_x000D_
WHEN:  the SS sends a PDU SESSION RELEASE COMMAND message includes 5GSM cause #39 "reactivation requested"_x000D_
THEN:  the UE re-initiates the UE requested PDU session establishment procedure for the same [S-NSSAI, DNN] combination_x000D_
**** TP2: [TS 24,501:6.3.3.3]_x000D_
WITH: the UE is in PDU SESSION ACTIVE state with a S-NSSAI and no DNN which are included in the establishment of the PDU session_x000D_
WHEN:  the SS sends a PDU SESSION RELEASE COMMAND message includes 5GSM cause #39 "reactivation requested"_x000D_
THEN:  the UE re-initiates the UE requested PDU session establishment procedure for the same S-NSSAI with no DNN_x000D_
**** TP3: [TS 24,501:6.3.3.3]_x000D_
WITH: the UE is in PDU SESSION ACTIVE state with no S-NSSAI and a DNN which are included in the establishment of the PDU session_x000D_
WHEN:  the SS sends a PDU SESSION RELEASE COMMAND message including 5GSM cause #39 "reactivation requested"_x000D_
THEN:  the UE re-initiates the UE requested PDU session establishment procedure for no S-NSSAI with the same DNN</t>
  </si>
  <si>
    <t>**** TP1: [TS 24,501:6.3.3.3]_x000D_
WITH: UE is in PDU SESSION ACTIVE state_x000D_
WHEN:  UE receives a PDU SESSION RELEASE COMMAND message including 5GSM cause #26 "insufficient resources" and the Back-off timer value that indicates neither zero nor deactivated_x000D_
THEN:  UE does not send a PDU SESSION ESTABLISHMENT REQUEST or PDU SESSION MODIFICATION REQUEST message until timer T3396 expires or timer T3396 is stopped_x000D_
**** TP2: [TS 24,501:6.3.3.3]_x000D_
WITH: UE is in PDU SESSION ACTIVE state_x000D_
WHEN:  UE receives a PDU SESSION RELEASE COMMAND message including 5GSM cause #26 "insufficient resources" and the Back-off timer value that indicates zero_x000D_
THEN:  UE sends a PDU SESSION ESTABLISHMENT REQUEST or PDU SESSION MODIFICATION REQUEST message_x000D_
**** TP3: [TS 24,501:6.3.3.3]_x000D_
WITH: UE is in PDU SESSION ACTIVE state_x000D_
WHEN:  UE receives a PDU SESSION RELEASE COMMAND message including 5GSM cause #26 "insufficient resources" and the Back-off timer value that indicates deactivated_x000D_
THEN:  UE does not send a PDU SESSION ESTABLISHMENT REQUEST or PDU SESSION MODIFICATION REQUEST message until the UE is switched off or the USIM is removed_x000D_
**** TP4: [TS 24,501:6.3.3.3]_x000D_
WITH: UE is in PDU SESSION ACTIVE state_x000D_
WHEN:  UE receives a PDU SESSION RELEASE COMMAND message including 5GSM cause #67 "insufficient resources for specific slice and DNN" and the Back-off timer value that indicates neither zero nor deactivated_x000D_
THEN:  UE does not send a PDU SESSION ESTABLISHMENT REQUEST message or PDU SESSION MODIFICATION REQUEST for the same [S-NSSAI, DNN] combination until timer T3584 expires_x000D_
**** TP5: [TS 24,501:6.3.3.3]_x000D_
WITH: UE is in PDU SESSION ACTIVE state_x000D_
WHEN:  UE receives a PDU SESSION RELEASE COMMAND message including 5GSM cause #67 "insufficient resources for specific slice and DNN" and the Back-off timer value that indicates zero_x000D_
THEN:  UE sends a PDU SESSION ESTABLISHMENT REQUEST or PDU SESSION MODIFICATION REQUEST message for the same [S-NSSAI, DNN] combination_x000D_
**** TP6: [TS 24,501:6.3.3.3]_x000D_
WITH: UE is in PDU SESSION ACTIVE state_x000D_
WHEN:  UE receives a PDU SESSION RELEASE COMMAND message including 5GSM cause #67 "insufficient resources for specific slice and DNN" and the Back-off timer value that indicates deactivated_x000D_
THEN:  UE does not send a PDU SESSION ESTABLISHMENT REQUEST or PDU SESSION MODIFICATION REQUEST message for the same [S-NSSAI, DNN] combination until the UE is switched off or the USIM is removed_x000D_
**** TP7: [TS 24,501:6.3.3.3]_x000D_
WITH: UE is in PDU SESSION ACTIVE state_x000D_
WHEN:  UE receives a PDU SESSION RELEASE COMMAND message, in which the PDU session ID belongs to any PDU session in state PDU SESSION INACTIVE in the UE_x000D_
THEN:  UE sends 5GSM STATUS message including 5GSM cause #43 "Invalid PDU session identity"</t>
  </si>
  <si>
    <t>**** TP1: [TS 24,501:6.4.1.4.6]_x000D_
WITH: the UE in 5GMM-REGISTERED state and has sent a PDU SESSION ESTABLISHMENT REQUEST message_x000D_
WHEN:  On the 1st, 2nd, 3rd, 4th expiry of timer T3580_x000D_
THEN:  the UE retransmits PDU SESSION ESTABLISHMENT REQUEST message_x000D_
**** TP2: [TS 24,501:6.4.1.4.6]_x000D_
WITH: the UE in 5GMM-REGISTERED state and has sent a PDU SESSION ESTABLISHMENT REQUEST message_x000D_
WHEN:  on the fifth expiry of timer T3580_x000D_
THEN:  the UE aborts the procedure</t>
  </si>
  <si>
    <t>**** TP1: [TS 24,501:6.4.2.2]_x000D_
WITH: the UE in PDU SESSION ACTIVE state and in 5GMM-CONNECTED mode_x000D_
WHEN:  UE is requested to modify of PDU session_x000D_
THEN:  the UE sends a PDU SESSION MODIFICATION REQUEST message</t>
  </si>
  <si>
    <t>**** TP1: [TS 24,501:6.4.3.5]_x000D_
WITH: the UE in PDU SESSION ACTIVE state and has sent a PDU SESSION RELEASE REQUEST message_x000D_
WHEN:  the UE receives a PDU SESSION MODIFICATION COMMAND message indicates a PDU session that UE wants to release_x000D_
THEN:  the UE ignores the PDU SESSION MODIFICATION COMMAND message and proceed with the PDU session release procedure</t>
  </si>
  <si>
    <t>**** TP1: [TS 24,501:6.4.3.5]_x000D_
WITH: the UE in PDU SESSION ACTIVE state and has sent a PDU SESSION RELEASE REQUEST message_x000D_
WHEN:  the UE receives a PDU SESSION RELEASE COMMAND message with the PTI IE set to “No procedure transaction identity assigned” indicates a PDU session that UE wants to release_x000D_
THEN:  the UE aborts the UE-requested PDU session release procedure and proceed with the network-requested PDU session release procedure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</si>
</sst>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b/>
      <sz val="14"/>
      <color theme="0"/>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sz val="10"/>
      <color theme="0" tint="-0.34998626667073579"/>
      <name val="Calibri"/>
      <family val="2"/>
      <scheme val="minor"/>
    </font>
    <font>
      <u/>
      <sz val="11"/>
      <color theme="10"/>
      <name val="Calibri"/>
      <family val="2"/>
      <scheme val="minor"/>
    </font>
    <font>
      <b/>
      <sz val="11"/>
      <name val="Calibri"/>
      <family val="2"/>
      <scheme val="minor"/>
    </font>
    <font>
      <sz val="12"/>
      <color theme="1"/>
      <name val="Calibri"/>
      <family val="2"/>
      <scheme val="minor"/>
    </font>
    <font>
      <b/>
      <sz val="10"/>
      <color indexed="8"/>
      <name val="Calibri"/>
      <family val="2"/>
    </font>
    <font>
      <b/>
      <sz val="14"/>
      <color indexed="8"/>
      <name val="Calibri"/>
      <family val="2"/>
    </font>
    <font>
      <sz val="11"/>
      <name val="Calibri"/>
      <family val="2"/>
      <scheme val="minor"/>
    </font>
    <font>
      <b/>
      <sz val="20"/>
      <color theme="1"/>
      <name val="Calibri"/>
      <family val="2"/>
      <scheme val="minor"/>
    </font>
    <font>
      <b/>
      <sz val="20"/>
      <name val="Calibri"/>
      <family val="2"/>
      <scheme val="minor"/>
    </font>
    <font>
      <sz val="8"/>
      <color theme="0" tint="-0.34998626667073579"/>
      <name val="Calibri"/>
      <family val="2"/>
      <scheme val="minor"/>
    </font>
    <font>
      <sz val="8"/>
      <color theme="0"/>
      <name val="Calibri"/>
      <family val="2"/>
      <scheme val="minor"/>
    </font>
    <font>
      <sz val="8"/>
      <color theme="1"/>
      <name val="Arial"/>
      <family val="2"/>
    </font>
    <font>
      <sz val="8"/>
      <color theme="1"/>
      <name val="Calibri"/>
      <family val="2"/>
      <scheme val="minor"/>
    </font>
    <font>
      <b/>
      <sz val="14"/>
      <name val="Calibri"/>
      <family val="2"/>
      <scheme val="minor"/>
    </font>
    <font>
      <sz val="10"/>
      <name val="Calibri"/>
      <family val="2"/>
      <scheme val="minor"/>
    </font>
    <font>
      <sz val="8"/>
      <name val="Calibri"/>
      <family val="2"/>
      <scheme val="minor"/>
    </font>
    <font>
      <sz val="11"/>
      <color theme="1"/>
      <name val="Arial"/>
      <family val="2"/>
    </font>
    <font>
      <b/>
      <sz val="11"/>
      <name val="Calibri"/>
      <family val="2"/>
    </font>
    <font>
      <sz val="11"/>
      <name val="Calibri"/>
      <family val="2"/>
    </font>
    <font>
      <sz val="9"/>
      <color theme="0" tint="-0.499984740745262"/>
      <name val="Calibri"/>
      <family val="2"/>
      <scheme val="minor"/>
    </font>
    <font>
      <sz val="9"/>
      <color indexed="81"/>
      <name val="Tahoma"/>
      <family val="2"/>
    </font>
    <font>
      <b/>
      <sz val="9"/>
      <color indexed="81"/>
      <name val="Tahoma"/>
      <family val="2"/>
    </font>
    <font>
      <b/>
      <sz val="12"/>
      <color theme="1"/>
      <name val="Calibri"/>
      <family val="2"/>
      <scheme val="minor"/>
    </font>
    <font>
      <sz val="10"/>
      <color indexed="8"/>
      <name val="Calibri"/>
      <family val="2"/>
    </font>
  </fonts>
  <fills count="18">
    <fill>
      <patternFill patternType="none"/>
    </fill>
    <fill>
      <patternFill patternType="gray125"/>
    </fill>
    <fill>
      <patternFill patternType="solid">
        <fgColor theme="0"/>
        <bgColor indexed="64"/>
      </patternFill>
    </fill>
    <fill>
      <patternFill patternType="solid">
        <fgColor theme="4"/>
        <bgColor theme="4"/>
      </patternFill>
    </fill>
    <fill>
      <patternFill patternType="solid">
        <fgColor indexed="65"/>
        <bgColor indexed="64"/>
      </patternFill>
    </fill>
    <fill>
      <patternFill patternType="solid">
        <fgColor theme="4" tint="0.39997558519241921"/>
        <bgColor theme="4"/>
      </patternFill>
    </fill>
    <fill>
      <patternFill patternType="solid">
        <fgColor rgb="FF00FF00"/>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theme="0" tint="-0.249977111117893"/>
        <bgColor theme="4" tint="0.79998168889431442"/>
      </patternFill>
    </fill>
    <fill>
      <patternFill patternType="solid">
        <fgColor theme="0" tint="-0.34998626667073579"/>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0.14999847407452621"/>
        <bgColor theme="4" tint="0.79998168889431442"/>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s>
  <cellStyleXfs count="2">
    <xf numFmtId="0" fontId="0" fillId="0" borderId="0"/>
    <xf numFmtId="0" fontId="10" fillId="0" borderId="0" applyNumberFormat="0" applyFill="0" applyBorder="0" applyAlignment="0" applyProtection="0"/>
  </cellStyleXfs>
  <cellXfs count="236">
    <xf numFmtId="0" fontId="0" fillId="0" borderId="0" xfId="0"/>
    <xf numFmtId="0" fontId="0" fillId="2" borderId="0" xfId="0" applyFill="1" applyBorder="1"/>
    <xf numFmtId="0" fontId="0" fillId="2" borderId="0" xfId="0" applyFill="1"/>
    <xf numFmtId="0" fontId="0" fillId="2" borderId="0" xfId="0" applyFill="1" applyAlignment="1">
      <alignment wrapText="1"/>
    </xf>
    <xf numFmtId="0" fontId="1" fillId="3" borderId="1" xfId="0" applyFont="1" applyFill="1" applyBorder="1" applyAlignment="1">
      <alignment horizontal="center" vertical="top" wrapText="1"/>
    </xf>
    <xf numFmtId="0" fontId="1" fillId="3" borderId="3" xfId="0" applyFont="1" applyFill="1" applyBorder="1" applyAlignment="1">
      <alignment horizontal="center" vertical="top" wrapText="1"/>
    </xf>
    <xf numFmtId="9" fontId="6" fillId="4" borderId="1" xfId="0" applyNumberFormat="1" applyFont="1" applyFill="1" applyBorder="1" applyAlignment="1">
      <alignment horizontal="center" vertical="center"/>
    </xf>
    <xf numFmtId="9" fontId="7" fillId="4" borderId="1" xfId="0" applyNumberFormat="1" applyFont="1" applyFill="1" applyBorder="1" applyAlignment="1">
      <alignment horizontal="center" vertical="center"/>
    </xf>
    <xf numFmtId="0" fontId="1" fillId="5" borderId="1" xfId="0" applyFont="1" applyFill="1" applyBorder="1" applyAlignment="1">
      <alignment horizontal="center" vertical="top" wrapText="1"/>
    </xf>
    <xf numFmtId="0" fontId="6" fillId="0" borderId="1" xfId="0" applyFont="1" applyBorder="1" applyAlignment="1">
      <alignment horizontal="center"/>
    </xf>
    <xf numFmtId="0" fontId="6" fillId="6" borderId="1" xfId="0" applyFont="1" applyFill="1" applyBorder="1" applyAlignment="1">
      <alignment horizontal="center"/>
    </xf>
    <xf numFmtId="0" fontId="9" fillId="0" borderId="1" xfId="0" applyFont="1" applyBorder="1" applyAlignment="1">
      <alignment horizontal="center"/>
    </xf>
    <xf numFmtId="0" fontId="0" fillId="0" borderId="0" xfId="0" applyBorder="1"/>
    <xf numFmtId="0" fontId="8" fillId="10" borderId="9" xfId="0" applyFont="1" applyFill="1" applyBorder="1" applyAlignment="1">
      <alignment horizontal="left" vertical="top"/>
    </xf>
    <xf numFmtId="0" fontId="0" fillId="0" borderId="0" xfId="0" applyAlignment="1">
      <alignment horizontal="left" vertical="top"/>
    </xf>
    <xf numFmtId="0" fontId="0" fillId="8" borderId="1" xfId="0" applyFill="1" applyBorder="1" applyAlignment="1">
      <alignment horizontal="right" vertical="top"/>
    </xf>
    <xf numFmtId="0" fontId="0" fillId="10" borderId="9" xfId="0" applyFill="1" applyBorder="1" applyAlignment="1">
      <alignment horizontal="left" vertical="top"/>
    </xf>
    <xf numFmtId="0" fontId="12" fillId="8" borderId="1" xfId="0" applyFont="1" applyFill="1" applyBorder="1" applyAlignment="1">
      <alignment horizontal="right" vertical="top"/>
    </xf>
    <xf numFmtId="0" fontId="12" fillId="9" borderId="0" xfId="0" applyFont="1" applyFill="1" applyAlignment="1">
      <alignment horizontal="left" vertical="top"/>
    </xf>
    <xf numFmtId="0" fontId="2" fillId="8" borderId="13" xfId="0" applyFont="1" applyFill="1" applyBorder="1" applyAlignment="1">
      <alignment horizontal="center" vertical="top" wrapText="1"/>
    </xf>
    <xf numFmtId="0" fontId="0" fillId="10" borderId="14" xfId="0" applyFill="1" applyBorder="1" applyAlignment="1">
      <alignment horizontal="left" vertical="top"/>
    </xf>
    <xf numFmtId="0" fontId="2" fillId="8" borderId="1" xfId="0" applyFont="1" applyFill="1" applyBorder="1" applyAlignment="1">
      <alignment horizontal="center" vertical="top" wrapText="1"/>
    </xf>
    <xf numFmtId="0" fontId="2" fillId="8" borderId="5" xfId="0" applyFont="1" applyFill="1" applyBorder="1" applyAlignment="1">
      <alignment horizontal="center" vertical="top"/>
    </xf>
    <xf numFmtId="0" fontId="11" fillId="8" borderId="5" xfId="0" applyFont="1" applyFill="1" applyBorder="1" applyAlignment="1">
      <alignment horizontal="center" vertical="top"/>
    </xf>
    <xf numFmtId="0" fontId="2" fillId="8" borderId="1" xfId="0" applyFont="1" applyFill="1" applyBorder="1" applyAlignment="1">
      <alignment horizontal="center" vertical="top"/>
    </xf>
    <xf numFmtId="0" fontId="2" fillId="8" borderId="3" xfId="0" applyFont="1" applyFill="1" applyBorder="1" applyAlignment="1">
      <alignment horizontal="center" vertical="top" wrapText="1"/>
    </xf>
    <xf numFmtId="0" fontId="2" fillId="8" borderId="20" xfId="0" applyFont="1" applyFill="1" applyBorder="1" applyAlignment="1">
      <alignment horizontal="center" vertical="top" wrapText="1"/>
    </xf>
    <xf numFmtId="0" fontId="0" fillId="10" borderId="1" xfId="0" applyFill="1" applyBorder="1" applyAlignment="1">
      <alignment horizontal="left" vertical="top"/>
    </xf>
    <xf numFmtId="0" fontId="15" fillId="10" borderId="9" xfId="0" applyFont="1" applyFill="1" applyBorder="1" applyAlignment="1">
      <alignment horizontal="left" vertical="top"/>
    </xf>
    <xf numFmtId="0" fontId="3" fillId="10" borderId="9" xfId="0" applyFont="1" applyFill="1" applyBorder="1" applyAlignment="1">
      <alignment horizontal="left" vertical="top"/>
    </xf>
    <xf numFmtId="0" fontId="0" fillId="10" borderId="8" xfId="0" applyFill="1" applyBorder="1" applyAlignment="1">
      <alignment horizontal="left" vertical="top"/>
    </xf>
    <xf numFmtId="0" fontId="0" fillId="10" borderId="21" xfId="0" applyFill="1" applyBorder="1" applyAlignment="1">
      <alignment horizontal="left" vertical="top"/>
    </xf>
    <xf numFmtId="0" fontId="16" fillId="8" borderId="0" xfId="0" applyFont="1" applyFill="1" applyAlignment="1">
      <alignment horizontal="left" vertical="top"/>
    </xf>
    <xf numFmtId="0" fontId="17" fillId="8" borderId="0" xfId="0" applyFont="1" applyFill="1" applyAlignment="1">
      <alignment horizontal="left" vertical="top"/>
    </xf>
    <xf numFmtId="0" fontId="0" fillId="8" borderId="0" xfId="0" applyFill="1" applyAlignment="1">
      <alignment horizontal="right" vertical="top" wrapText="1"/>
    </xf>
    <xf numFmtId="0" fontId="0" fillId="8" borderId="0" xfId="0" applyFill="1" applyAlignment="1">
      <alignment horizontal="right" vertical="center"/>
    </xf>
    <xf numFmtId="0" fontId="0" fillId="8" borderId="0" xfId="0" applyFill="1" applyAlignment="1">
      <alignment horizontal="right" vertical="top"/>
    </xf>
    <xf numFmtId="0" fontId="6" fillId="8" borderId="0" xfId="0" applyFont="1" applyFill="1" applyAlignment="1">
      <alignment horizontal="right" vertical="center"/>
    </xf>
    <xf numFmtId="0" fontId="0" fillId="10" borderId="18" xfId="0" applyFill="1" applyBorder="1" applyAlignment="1">
      <alignment horizontal="left" vertical="top"/>
    </xf>
    <xf numFmtId="0" fontId="18" fillId="10" borderId="9" xfId="0" applyFont="1" applyFill="1" applyBorder="1" applyAlignment="1">
      <alignment horizontal="left" vertical="top"/>
    </xf>
    <xf numFmtId="0" fontId="19" fillId="10" borderId="8" xfId="0" applyFont="1" applyFill="1" applyBorder="1" applyAlignment="1">
      <alignment horizontal="left" vertical="top"/>
    </xf>
    <xf numFmtId="0" fontId="0" fillId="0" borderId="1" xfId="0" applyBorder="1" applyAlignment="1">
      <alignment horizontal="left" vertical="top"/>
    </xf>
    <xf numFmtId="0" fontId="0" fillId="10" borderId="12" xfId="0" applyFill="1" applyBorder="1" applyAlignment="1">
      <alignment horizontal="left" vertical="top"/>
    </xf>
    <xf numFmtId="0" fontId="0" fillId="10" borderId="22" xfId="0" applyFill="1" applyBorder="1" applyAlignment="1">
      <alignment horizontal="left" vertical="top"/>
    </xf>
    <xf numFmtId="0" fontId="0" fillId="10" borderId="0" xfId="0" applyFill="1" applyAlignment="1">
      <alignment horizontal="left" vertical="top"/>
    </xf>
    <xf numFmtId="0" fontId="3" fillId="10" borderId="5" xfId="0" applyFont="1" applyFill="1" applyBorder="1" applyAlignment="1">
      <alignment horizontal="left" vertical="top"/>
    </xf>
    <xf numFmtId="0" fontId="3" fillId="10" borderId="7" xfId="0" applyFont="1" applyFill="1" applyBorder="1" applyAlignment="1">
      <alignment horizontal="left" vertical="top"/>
    </xf>
    <xf numFmtId="0" fontId="3" fillId="10" borderId="10" xfId="0" applyFont="1" applyFill="1" applyBorder="1" applyAlignment="1">
      <alignment horizontal="left" vertical="top"/>
    </xf>
    <xf numFmtId="0" fontId="15" fillId="10" borderId="10" xfId="0" applyFont="1" applyFill="1" applyBorder="1" applyAlignment="1">
      <alignment horizontal="left" vertical="top"/>
    </xf>
    <xf numFmtId="0" fontId="19" fillId="10" borderId="7" xfId="0" applyFont="1" applyFill="1" applyBorder="1" applyAlignment="1">
      <alignment horizontal="left" vertical="top"/>
    </xf>
    <xf numFmtId="0" fontId="21" fillId="10" borderId="7" xfId="0" applyFont="1" applyFill="1" applyBorder="1" applyAlignment="1">
      <alignment horizontal="left" vertical="top"/>
    </xf>
    <xf numFmtId="0" fontId="21" fillId="10" borderId="10" xfId="0" applyFont="1" applyFill="1" applyBorder="1" applyAlignment="1">
      <alignment horizontal="left" vertical="top"/>
    </xf>
    <xf numFmtId="0" fontId="19" fillId="10" borderId="12" xfId="0" applyFont="1" applyFill="1" applyBorder="1" applyAlignment="1">
      <alignment horizontal="left" vertical="top"/>
    </xf>
    <xf numFmtId="0" fontId="22" fillId="16" borderId="3" xfId="0" applyFont="1" applyFill="1" applyBorder="1" applyAlignment="1">
      <alignment horizontal="left" vertical="top"/>
    </xf>
    <xf numFmtId="0" fontId="22" fillId="16" borderId="8" xfId="0" applyFont="1" applyFill="1" applyBorder="1" applyAlignment="1">
      <alignment horizontal="left" vertical="top"/>
    </xf>
    <xf numFmtId="0" fontId="22" fillId="16" borderId="9" xfId="0" applyFont="1" applyFill="1" applyBorder="1" applyAlignment="1">
      <alignment horizontal="left" vertical="top"/>
    </xf>
    <xf numFmtId="0" fontId="0" fillId="0" borderId="1" xfId="0" applyBorder="1" applyAlignment="1">
      <alignment horizontal="center" vertical="top"/>
    </xf>
    <xf numFmtId="0" fontId="0" fillId="0" borderId="1" xfId="0" applyFont="1" applyBorder="1" applyAlignment="1">
      <alignment horizontal="center" vertical="top"/>
    </xf>
    <xf numFmtId="0" fontId="8" fillId="0" borderId="5" xfId="0" applyFont="1" applyBorder="1" applyAlignment="1">
      <alignment horizontal="left" vertical="top" wrapText="1"/>
    </xf>
    <xf numFmtId="0" fontId="23" fillId="0" borderId="5" xfId="0" applyFont="1" applyBorder="1" applyAlignment="1">
      <alignment horizontal="left" vertical="top" wrapText="1"/>
    </xf>
    <xf numFmtId="0" fontId="8" fillId="0" borderId="1" xfId="0" applyFont="1" applyBorder="1" applyAlignment="1">
      <alignment horizontal="left" vertical="top" wrapText="1"/>
    </xf>
    <xf numFmtId="0" fontId="24" fillId="15" borderId="5" xfId="0" applyFont="1" applyFill="1" applyBorder="1" applyAlignment="1">
      <alignment horizontal="left" vertical="top" wrapText="1"/>
    </xf>
    <xf numFmtId="9" fontId="25" fillId="4" borderId="5" xfId="0" applyNumberFormat="1" applyFont="1" applyFill="1" applyBorder="1" applyAlignment="1">
      <alignment horizontal="center" vertical="top"/>
    </xf>
    <xf numFmtId="1" fontId="20" fillId="4" borderId="5" xfId="0" applyNumberFormat="1" applyFont="1" applyFill="1" applyBorder="1" applyAlignment="1">
      <alignment horizontal="center" vertical="top"/>
    </xf>
    <xf numFmtId="9" fontId="20" fillId="4" borderId="5" xfId="0" applyNumberFormat="1" applyFont="1" applyFill="1" applyBorder="1" applyAlignment="1">
      <alignment horizontal="center" vertical="top"/>
    </xf>
    <xf numFmtId="0" fontId="21" fillId="10" borderId="17" xfId="0" applyFont="1" applyFill="1" applyBorder="1" applyAlignment="1">
      <alignment horizontal="left" vertical="top"/>
    </xf>
    <xf numFmtId="0" fontId="0" fillId="0" borderId="5" xfId="0" applyBorder="1" applyAlignment="1">
      <alignment horizontal="center" vertical="top"/>
    </xf>
    <xf numFmtId="0" fontId="0" fillId="0" borderId="1" xfId="0" applyBorder="1" applyAlignment="1">
      <alignment horizontal="left" vertical="top" wrapText="1"/>
    </xf>
    <xf numFmtId="0" fontId="21" fillId="0" borderId="1" xfId="0" applyFont="1" applyBorder="1" applyAlignment="1">
      <alignment horizontal="left" vertical="top" wrapText="1"/>
    </xf>
    <xf numFmtId="0" fontId="24" fillId="15" borderId="1" xfId="0" applyFont="1" applyFill="1" applyBorder="1" applyAlignment="1">
      <alignment horizontal="left" vertical="top" wrapText="1"/>
    </xf>
    <xf numFmtId="0" fontId="21" fillId="10" borderId="1" xfId="0" applyFont="1" applyFill="1" applyBorder="1" applyAlignment="1">
      <alignment horizontal="left" vertical="top"/>
    </xf>
    <xf numFmtId="0" fontId="21" fillId="10" borderId="8" xfId="0" applyFont="1" applyFill="1" applyBorder="1" applyAlignment="1">
      <alignment horizontal="left" vertical="top"/>
    </xf>
    <xf numFmtId="49" fontId="8" fillId="0" borderId="5" xfId="0" applyNumberFormat="1" applyFont="1" applyBorder="1" applyAlignment="1">
      <alignment horizontal="left" vertical="top" wrapText="1"/>
    </xf>
    <xf numFmtId="0" fontId="0" fillId="10" borderId="3" xfId="0" applyFill="1" applyBorder="1" applyAlignment="1">
      <alignment horizontal="left" vertical="top"/>
    </xf>
    <xf numFmtId="9" fontId="8" fillId="0" borderId="5" xfId="0" applyNumberFormat="1" applyFont="1" applyBorder="1" applyAlignment="1">
      <alignment horizontal="left" vertical="top" wrapText="1"/>
    </xf>
    <xf numFmtId="14" fontId="8" fillId="0" borderId="5" xfId="0" applyNumberFormat="1" applyFont="1" applyBorder="1" applyAlignment="1">
      <alignment horizontal="left" vertical="top" wrapText="1"/>
    </xf>
    <xf numFmtId="0" fontId="3" fillId="10" borderId="1" xfId="0" applyFont="1" applyFill="1" applyBorder="1" applyAlignment="1">
      <alignment horizontal="left" vertical="top"/>
    </xf>
    <xf numFmtId="0" fontId="21" fillId="10" borderId="9" xfId="0" applyFont="1" applyFill="1" applyBorder="1" applyAlignment="1">
      <alignment horizontal="left" vertical="top"/>
    </xf>
    <xf numFmtId="0" fontId="0" fillId="7" borderId="1" xfId="0" applyFill="1" applyBorder="1" applyAlignment="1">
      <alignment horizontal="left" vertical="top"/>
    </xf>
    <xf numFmtId="0" fontId="0" fillId="7" borderId="17" xfId="0" applyFill="1" applyBorder="1" applyAlignment="1">
      <alignment horizontal="left" vertical="top"/>
    </xf>
    <xf numFmtId="0" fontId="3" fillId="7" borderId="0" xfId="0" applyFont="1" applyFill="1" applyAlignment="1">
      <alignment horizontal="left" vertical="top"/>
    </xf>
    <xf numFmtId="0" fontId="24" fillId="7" borderId="1" xfId="0" applyFont="1" applyFill="1" applyBorder="1" applyAlignment="1">
      <alignment horizontal="center" vertical="top" textRotation="90"/>
    </xf>
    <xf numFmtId="0" fontId="24" fillId="7" borderId="1" xfId="0" applyFont="1" applyFill="1" applyBorder="1" applyAlignment="1">
      <alignment horizontal="center" vertical="top" textRotation="90" wrapText="1"/>
    </xf>
    <xf numFmtId="0" fontId="21" fillId="7" borderId="0" xfId="0" applyFont="1" applyFill="1" applyAlignment="1">
      <alignment horizontal="left" vertical="top"/>
    </xf>
    <xf numFmtId="0" fontId="0" fillId="0" borderId="5" xfId="0" applyBorder="1" applyAlignment="1">
      <alignment horizontal="left" vertical="top" wrapText="1"/>
    </xf>
    <xf numFmtId="0" fontId="8" fillId="0" borderId="5" xfId="0" applyFont="1" applyBorder="1" applyAlignment="1">
      <alignment horizontal="left" vertical="top"/>
    </xf>
    <xf numFmtId="0" fontId="24" fillId="0" borderId="1" xfId="0" applyFont="1" applyBorder="1" applyAlignment="1">
      <alignment horizontal="left" vertical="top" wrapText="1"/>
    </xf>
    <xf numFmtId="0" fontId="15" fillId="0" borderId="1" xfId="0" applyFont="1" applyBorder="1" applyAlignment="1">
      <alignment horizontal="left" vertical="top"/>
    </xf>
    <xf numFmtId="0" fontId="21" fillId="10" borderId="3" xfId="0" applyFont="1" applyFill="1" applyBorder="1" applyAlignment="1">
      <alignment horizontal="left" vertical="top"/>
    </xf>
    <xf numFmtId="0" fontId="0" fillId="10" borderId="11" xfId="0" applyFill="1" applyBorder="1" applyAlignment="1">
      <alignment horizontal="left" vertical="top"/>
    </xf>
    <xf numFmtId="0" fontId="0" fillId="10" borderId="17" xfId="0" applyFill="1" applyBorder="1" applyAlignment="1">
      <alignment horizontal="left" vertical="top"/>
    </xf>
    <xf numFmtId="0" fontId="0" fillId="2" borderId="7" xfId="0" applyFill="1" applyBorder="1" applyAlignment="1">
      <alignment horizontal="center" vertical="top"/>
    </xf>
    <xf numFmtId="0" fontId="28" fillId="15" borderId="1" xfId="0" applyFont="1" applyFill="1" applyBorder="1" applyAlignment="1">
      <alignment horizontal="left" vertical="top"/>
    </xf>
    <xf numFmtId="0" fontId="21" fillId="0" borderId="1" xfId="0" applyFont="1" applyBorder="1" applyAlignment="1">
      <alignment horizontal="left" vertical="top"/>
    </xf>
    <xf numFmtId="0" fontId="1" fillId="5" borderId="1" xfId="0" applyFont="1" applyFill="1" applyBorder="1" applyAlignment="1">
      <alignment horizontal="center" vertical="top" wrapText="1"/>
    </xf>
    <xf numFmtId="0" fontId="12" fillId="9" borderId="3" xfId="0" applyFont="1" applyFill="1" applyBorder="1" applyAlignment="1">
      <alignment horizontal="left" vertical="top" wrapText="1"/>
    </xf>
    <xf numFmtId="9" fontId="20" fillId="4" borderId="5" xfId="0" applyNumberFormat="1" applyFont="1" applyFill="1" applyBorder="1" applyAlignment="1">
      <alignment horizontal="center" vertical="top"/>
    </xf>
    <xf numFmtId="0" fontId="12" fillId="9" borderId="18" xfId="0" applyFont="1" applyFill="1" applyBorder="1" applyAlignment="1">
      <alignment horizontal="left" vertical="top" wrapText="1"/>
    </xf>
    <xf numFmtId="0" fontId="12" fillId="9" borderId="19" xfId="0" applyFont="1" applyFill="1" applyBorder="1" applyAlignment="1">
      <alignment horizontal="left" vertical="top" wrapText="1"/>
    </xf>
    <xf numFmtId="0" fontId="10" fillId="9" borderId="5" xfId="1" applyFill="1" applyBorder="1" applyAlignment="1">
      <alignment horizontal="left" vertical="top" wrapText="1"/>
    </xf>
    <xf numFmtId="0" fontId="12" fillId="9" borderId="5" xfId="0" applyFont="1" applyFill="1" applyBorder="1" applyAlignment="1">
      <alignment horizontal="left" vertical="top" wrapText="1"/>
    </xf>
    <xf numFmtId="0" fontId="2" fillId="8" borderId="24" xfId="0" applyFont="1" applyFill="1" applyBorder="1" applyAlignment="1">
      <alignment horizontal="center" vertical="top" wrapText="1"/>
    </xf>
    <xf numFmtId="0" fontId="32" fillId="13" borderId="21" xfId="0" applyFont="1" applyFill="1" applyBorder="1" applyAlignment="1">
      <alignment horizontal="center" textRotation="90" wrapText="1"/>
    </xf>
    <xf numFmtId="0" fontId="13" fillId="13" borderId="1" xfId="0" applyFont="1" applyFill="1" applyBorder="1" applyAlignment="1">
      <alignment horizontal="center" textRotation="90" wrapText="1"/>
    </xf>
    <xf numFmtId="0" fontId="13" fillId="13" borderId="27" xfId="0" applyFont="1" applyFill="1" applyBorder="1" applyAlignment="1">
      <alignment horizontal="center" textRotation="90" wrapText="1"/>
    </xf>
    <xf numFmtId="0" fontId="0" fillId="10" borderId="0" xfId="0" applyFill="1" applyBorder="1" applyAlignment="1">
      <alignment horizontal="left" vertical="top"/>
    </xf>
    <xf numFmtId="0" fontId="15" fillId="10" borderId="0" xfId="0" applyFont="1" applyFill="1" applyBorder="1" applyAlignment="1">
      <alignment horizontal="left" vertical="top"/>
    </xf>
    <xf numFmtId="0" fontId="3" fillId="10" borderId="0" xfId="0" applyFont="1" applyFill="1" applyBorder="1" applyAlignment="1">
      <alignment horizontal="left" vertical="top"/>
    </xf>
    <xf numFmtId="0" fontId="3" fillId="10" borderId="18" xfId="0" applyFont="1" applyFill="1" applyBorder="1" applyAlignment="1">
      <alignment horizontal="left" vertical="top" textRotation="180"/>
    </xf>
    <xf numFmtId="9" fontId="2" fillId="4" borderId="1" xfId="0" applyNumberFormat="1" applyFont="1" applyFill="1" applyBorder="1" applyAlignment="1">
      <alignment horizontal="center" vertical="center"/>
    </xf>
    <xf numFmtId="0" fontId="0" fillId="0" borderId="5" xfId="0" applyBorder="1" applyAlignment="1">
      <alignment horizontal="center" vertical="top" wrapText="1"/>
    </xf>
    <xf numFmtId="0" fontId="23" fillId="0" borderId="1" xfId="0" applyFont="1" applyBorder="1" applyAlignment="1">
      <alignment horizontal="center"/>
    </xf>
    <xf numFmtId="9" fontId="22" fillId="4" borderId="1" xfId="0" applyNumberFormat="1" applyFont="1" applyFill="1" applyBorder="1" applyAlignment="1">
      <alignment horizontal="center" vertical="center"/>
    </xf>
    <xf numFmtId="9" fontId="20" fillId="4" borderId="5" xfId="0" applyNumberFormat="1" applyFont="1" applyFill="1" applyBorder="1" applyAlignment="1">
      <alignment horizontal="center" vertical="top"/>
    </xf>
    <xf numFmtId="9" fontId="31" fillId="4" borderId="11" xfId="0" applyNumberFormat="1" applyFont="1" applyFill="1" applyBorder="1" applyAlignment="1">
      <alignment horizontal="center" vertical="top"/>
    </xf>
    <xf numFmtId="0" fontId="0" fillId="14" borderId="1" xfId="0" applyFill="1" applyBorder="1" applyAlignment="1">
      <alignment horizontal="center" vertical="top"/>
    </xf>
    <xf numFmtId="9" fontId="20" fillId="4" borderId="3" xfId="0" applyNumberFormat="1" applyFont="1" applyFill="1" applyBorder="1" applyAlignment="1">
      <alignment horizontal="center" vertical="top"/>
    </xf>
    <xf numFmtId="0" fontId="21" fillId="15" borderId="3" xfId="0" applyFont="1" applyFill="1" applyBorder="1" applyAlignment="1">
      <alignment horizontal="center" vertical="top" wrapText="1"/>
    </xf>
    <xf numFmtId="0" fontId="0" fillId="14" borderId="27" xfId="0" applyFill="1" applyBorder="1" applyAlignment="1">
      <alignment horizontal="center" vertical="top"/>
    </xf>
    <xf numFmtId="0" fontId="32" fillId="17" borderId="34" xfId="0" applyFont="1" applyFill="1" applyBorder="1" applyAlignment="1">
      <alignment horizontal="center" textRotation="90" wrapText="1"/>
    </xf>
    <xf numFmtId="9" fontId="31" fillId="4" borderId="36" xfId="0" applyNumberFormat="1" applyFont="1" applyFill="1" applyBorder="1" applyAlignment="1">
      <alignment horizontal="center" vertical="top"/>
    </xf>
    <xf numFmtId="0" fontId="0" fillId="14" borderId="24" xfId="0" applyFill="1" applyBorder="1" applyAlignment="1">
      <alignment horizontal="left" vertical="top"/>
    </xf>
    <xf numFmtId="0" fontId="0" fillId="14" borderId="0" xfId="0" applyFill="1" applyBorder="1" applyAlignment="1">
      <alignment horizontal="left" vertical="top"/>
    </xf>
    <xf numFmtId="0" fontId="0" fillId="14" borderId="37" xfId="0" applyFill="1" applyBorder="1" applyAlignment="1">
      <alignment horizontal="left" vertical="top"/>
    </xf>
    <xf numFmtId="0" fontId="32" fillId="17" borderId="24" xfId="0" applyFont="1" applyFill="1" applyBorder="1" applyAlignment="1">
      <alignment horizontal="center" textRotation="90" wrapText="1"/>
    </xf>
    <xf numFmtId="9" fontId="20" fillId="4" borderId="38" xfId="0" applyNumberFormat="1" applyFont="1" applyFill="1" applyBorder="1" applyAlignment="1">
      <alignment horizontal="center" vertical="top"/>
    </xf>
    <xf numFmtId="0" fontId="32" fillId="17" borderId="39" xfId="0" applyFont="1" applyFill="1" applyBorder="1" applyAlignment="1">
      <alignment horizontal="center" textRotation="90" wrapText="1"/>
    </xf>
    <xf numFmtId="0" fontId="21" fillId="15" borderId="40" xfId="0" applyFont="1" applyFill="1" applyBorder="1" applyAlignment="1">
      <alignment horizontal="center" vertical="top" wrapText="1"/>
    </xf>
    <xf numFmtId="0" fontId="21" fillId="15" borderId="41" xfId="0" applyFont="1" applyFill="1" applyBorder="1" applyAlignment="1">
      <alignment horizontal="center" vertical="top" wrapText="1"/>
    </xf>
    <xf numFmtId="0" fontId="19" fillId="10" borderId="19" xfId="0" applyFont="1" applyFill="1" applyBorder="1" applyAlignment="1">
      <alignment horizontal="left" vertical="top"/>
    </xf>
    <xf numFmtId="0" fontId="32" fillId="17" borderId="20" xfId="0" applyFont="1" applyFill="1" applyBorder="1" applyAlignment="1">
      <alignment horizontal="center" textRotation="90" wrapText="1"/>
    </xf>
    <xf numFmtId="0" fontId="19" fillId="10" borderId="37" xfId="0" applyFont="1" applyFill="1" applyBorder="1" applyAlignment="1">
      <alignment horizontal="left" vertical="top"/>
    </xf>
    <xf numFmtId="0" fontId="22" fillId="16" borderId="42" xfId="0" applyFont="1" applyFill="1" applyBorder="1" applyAlignment="1">
      <alignment horizontal="left" vertical="top"/>
    </xf>
    <xf numFmtId="0" fontId="22" fillId="16" borderId="35" xfId="0" applyFont="1" applyFill="1" applyBorder="1" applyAlignment="1">
      <alignment horizontal="left" vertical="top"/>
    </xf>
    <xf numFmtId="1" fontId="20" fillId="4" borderId="20" xfId="0" applyNumberFormat="1" applyFont="1" applyFill="1" applyBorder="1" applyAlignment="1">
      <alignment horizontal="center" vertical="top"/>
    </xf>
    <xf numFmtId="1" fontId="20" fillId="4" borderId="39" xfId="0" applyNumberFormat="1" applyFont="1" applyFill="1" applyBorder="1" applyAlignment="1">
      <alignment horizontal="center" vertical="top"/>
    </xf>
    <xf numFmtId="9" fontId="20" fillId="4" borderId="23" xfId="0" applyNumberFormat="1" applyFont="1" applyFill="1" applyBorder="1" applyAlignment="1">
      <alignment horizontal="center" vertical="top"/>
    </xf>
    <xf numFmtId="9" fontId="20" fillId="4" borderId="43" xfId="0" applyNumberFormat="1" applyFont="1" applyFill="1" applyBorder="1" applyAlignment="1">
      <alignment horizontal="center" vertical="top"/>
    </xf>
    <xf numFmtId="0" fontId="21" fillId="10" borderId="19" xfId="0" applyFont="1" applyFill="1" applyBorder="1" applyAlignment="1">
      <alignment horizontal="left" vertical="top"/>
    </xf>
    <xf numFmtId="0" fontId="0" fillId="14" borderId="49" xfId="0" applyFill="1" applyBorder="1" applyAlignment="1">
      <alignment horizontal="left" vertical="top"/>
    </xf>
    <xf numFmtId="0" fontId="19" fillId="10" borderId="24" xfId="0" applyFont="1" applyFill="1" applyBorder="1" applyAlignment="1">
      <alignment horizontal="left" vertical="top"/>
    </xf>
    <xf numFmtId="0" fontId="21" fillId="10" borderId="37" xfId="0" applyFont="1" applyFill="1" applyBorder="1" applyAlignment="1">
      <alignment horizontal="left" vertical="top"/>
    </xf>
    <xf numFmtId="0" fontId="21" fillId="10" borderId="24" xfId="0" applyFont="1" applyFill="1" applyBorder="1" applyAlignment="1">
      <alignment horizontal="left" vertical="top"/>
    </xf>
    <xf numFmtId="9" fontId="20" fillId="4" borderId="27" xfId="0" applyNumberFormat="1" applyFont="1" applyFill="1" applyBorder="1" applyAlignment="1">
      <alignment horizontal="center" vertical="top"/>
    </xf>
    <xf numFmtId="0" fontId="21" fillId="15" borderId="27" xfId="0" applyFont="1" applyFill="1" applyBorder="1" applyAlignment="1">
      <alignment horizontal="center" vertical="top" wrapText="1"/>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0" xfId="0" applyFill="1" applyAlignment="1">
      <alignment horizontal="center"/>
    </xf>
    <xf numFmtId="0" fontId="4" fillId="2" borderId="0" xfId="0" applyFont="1" applyFill="1" applyAlignment="1">
      <alignment horizontal="center" vertical="top" wrapText="1"/>
    </xf>
    <xf numFmtId="0" fontId="5" fillId="3" borderId="1" xfId="0" applyFont="1" applyFill="1" applyBorder="1" applyAlignment="1">
      <alignment horizontal="center" vertical="center" wrapText="1"/>
    </xf>
    <xf numFmtId="0" fontId="1" fillId="5" borderId="1" xfId="0" applyFont="1" applyFill="1" applyBorder="1" applyAlignment="1">
      <alignment horizontal="center" vertical="top" wrapText="1"/>
    </xf>
    <xf numFmtId="0" fontId="5" fillId="3" borderId="3"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9" fontId="20" fillId="4" borderId="42" xfId="0" applyNumberFormat="1" applyFont="1" applyFill="1" applyBorder="1" applyAlignment="1">
      <alignment horizontal="center" vertical="top"/>
    </xf>
    <xf numFmtId="9" fontId="20" fillId="4" borderId="35" xfId="0" applyNumberFormat="1" applyFont="1" applyFill="1" applyBorder="1" applyAlignment="1">
      <alignment horizontal="center" vertical="top"/>
    </xf>
    <xf numFmtId="0" fontId="12" fillId="9" borderId="3" xfId="0" applyFont="1" applyFill="1" applyBorder="1" applyAlignment="1">
      <alignment horizontal="left" vertical="top" wrapText="1"/>
    </xf>
    <xf numFmtId="0" fontId="12" fillId="9" borderId="8" xfId="0" applyFont="1" applyFill="1" applyBorder="1" applyAlignment="1">
      <alignment horizontal="left" vertical="top" wrapText="1"/>
    </xf>
    <xf numFmtId="0" fontId="12" fillId="9" borderId="9" xfId="0" applyFont="1" applyFill="1" applyBorder="1" applyAlignment="1">
      <alignment horizontal="left" vertical="top" wrapText="1"/>
    </xf>
    <xf numFmtId="0" fontId="10" fillId="9" borderId="1" xfId="1" applyFill="1" applyBorder="1" applyAlignment="1">
      <alignment horizontal="left" vertical="top" wrapText="1"/>
    </xf>
    <xf numFmtId="0" fontId="12" fillId="9" borderId="1" xfId="0" applyFont="1" applyFill="1" applyBorder="1" applyAlignment="1">
      <alignment horizontal="left" vertical="top" wrapText="1"/>
    </xf>
    <xf numFmtId="0" fontId="7" fillId="13" borderId="31" xfId="0" applyFont="1" applyFill="1" applyBorder="1" applyAlignment="1">
      <alignment horizontal="center" vertical="center" wrapText="1"/>
    </xf>
    <xf numFmtId="0" fontId="7" fillId="13" borderId="32" xfId="0" applyFont="1" applyFill="1" applyBorder="1" applyAlignment="1">
      <alignment horizontal="center" vertical="center" wrapText="1"/>
    </xf>
    <xf numFmtId="0" fontId="7" fillId="13" borderId="44" xfId="0" applyFont="1" applyFill="1" applyBorder="1" applyAlignment="1">
      <alignment horizontal="center" vertical="center" wrapText="1"/>
    </xf>
    <xf numFmtId="0" fontId="7" fillId="13" borderId="46" xfId="0" applyFont="1" applyFill="1" applyBorder="1" applyAlignment="1">
      <alignment horizontal="center" vertical="center" wrapText="1"/>
    </xf>
    <xf numFmtId="9" fontId="20" fillId="4" borderId="20" xfId="0" applyNumberFormat="1" applyFont="1" applyFill="1" applyBorder="1" applyAlignment="1">
      <alignment horizontal="center" vertical="top"/>
    </xf>
    <xf numFmtId="9" fontId="20" fillId="4" borderId="38" xfId="0" applyNumberFormat="1" applyFont="1" applyFill="1" applyBorder="1" applyAlignment="1">
      <alignment horizontal="center" vertical="top"/>
    </xf>
    <xf numFmtId="9" fontId="2" fillId="4" borderId="8" xfId="0" applyNumberFormat="1" applyFont="1" applyFill="1" applyBorder="1" applyAlignment="1">
      <alignment horizontal="center" vertical="top"/>
    </xf>
    <xf numFmtId="9" fontId="2" fillId="4" borderId="35" xfId="0" applyNumberFormat="1" applyFont="1" applyFill="1" applyBorder="1" applyAlignment="1">
      <alignment horizontal="center" vertical="top"/>
    </xf>
    <xf numFmtId="9" fontId="31" fillId="4" borderId="48" xfId="0" applyNumberFormat="1" applyFont="1" applyFill="1" applyBorder="1" applyAlignment="1">
      <alignment horizontal="center" vertical="top"/>
    </xf>
    <xf numFmtId="9" fontId="31" fillId="4" borderId="26" xfId="0" applyNumberFormat="1" applyFont="1" applyFill="1" applyBorder="1" applyAlignment="1">
      <alignment horizontal="center" vertical="top"/>
    </xf>
    <xf numFmtId="9" fontId="31" fillId="4" borderId="49" xfId="0" applyNumberFormat="1" applyFont="1" applyFill="1" applyBorder="1" applyAlignment="1">
      <alignment horizontal="center" vertical="top"/>
    </xf>
    <xf numFmtId="9" fontId="31" fillId="4" borderId="37" xfId="0" applyNumberFormat="1" applyFont="1" applyFill="1" applyBorder="1" applyAlignment="1">
      <alignment horizontal="center" vertical="top"/>
    </xf>
    <xf numFmtId="0" fontId="13" fillId="13" borderId="33" xfId="0" applyFont="1" applyFill="1" applyBorder="1" applyAlignment="1">
      <alignment horizontal="center" wrapText="1"/>
    </xf>
    <xf numFmtId="0" fontId="13" fillId="13" borderId="15" xfId="0" applyFont="1" applyFill="1" applyBorder="1" applyAlignment="1">
      <alignment horizontal="center" wrapText="1"/>
    </xf>
    <xf numFmtId="0" fontId="13" fillId="13" borderId="16" xfId="0" applyFont="1" applyFill="1" applyBorder="1" applyAlignment="1">
      <alignment horizontal="center" wrapText="1"/>
    </xf>
    <xf numFmtId="0" fontId="0" fillId="8" borderId="1" xfId="0" applyFill="1" applyBorder="1" applyAlignment="1">
      <alignment horizontal="right" vertical="top" wrapText="1"/>
    </xf>
    <xf numFmtId="0" fontId="4" fillId="9" borderId="6" xfId="0" applyFont="1" applyFill="1" applyBorder="1" applyAlignment="1">
      <alignment horizontal="left" vertical="top" wrapText="1"/>
    </xf>
    <xf numFmtId="0" fontId="4" fillId="9" borderId="0" xfId="0" applyFont="1" applyFill="1" applyAlignment="1">
      <alignment horizontal="left" vertical="top" wrapText="1"/>
    </xf>
    <xf numFmtId="0" fontId="4" fillId="9" borderId="7" xfId="0" applyFont="1" applyFill="1" applyBorder="1" applyAlignment="1">
      <alignment horizontal="left" vertical="top" wrapText="1"/>
    </xf>
    <xf numFmtId="0" fontId="2" fillId="8" borderId="3" xfId="0" applyFont="1" applyFill="1" applyBorder="1" applyAlignment="1">
      <alignment horizontal="center" vertical="top"/>
    </xf>
    <xf numFmtId="0" fontId="2" fillId="8" borderId="8" xfId="0" applyFont="1" applyFill="1" applyBorder="1" applyAlignment="1">
      <alignment horizontal="center" vertical="top"/>
    </xf>
    <xf numFmtId="0" fontId="2" fillId="8" borderId="9" xfId="0" applyFont="1" applyFill="1" applyBorder="1" applyAlignment="1">
      <alignment horizontal="center" vertical="top"/>
    </xf>
    <xf numFmtId="0" fontId="0" fillId="8" borderId="3" xfId="0" applyFill="1" applyBorder="1" applyAlignment="1">
      <alignment horizontal="center" vertical="top" wrapText="1"/>
    </xf>
    <xf numFmtId="0" fontId="0" fillId="8" borderId="8" xfId="0" applyFill="1" applyBorder="1" applyAlignment="1">
      <alignment horizontal="center" vertical="top" wrapText="1"/>
    </xf>
    <xf numFmtId="0" fontId="12" fillId="9" borderId="6" xfId="0" applyFont="1" applyFill="1" applyBorder="1" applyAlignment="1">
      <alignment horizontal="left" vertical="top" wrapText="1"/>
    </xf>
    <xf numFmtId="0" fontId="12" fillId="9" borderId="0" xfId="0" applyFont="1" applyFill="1" applyBorder="1" applyAlignment="1">
      <alignment horizontal="left" vertical="top" wrapText="1"/>
    </xf>
    <xf numFmtId="0" fontId="8" fillId="12" borderId="11" xfId="0" applyFont="1" applyFill="1" applyBorder="1" applyAlignment="1">
      <alignment horizontal="center" textRotation="90"/>
    </xf>
    <xf numFmtId="0" fontId="8" fillId="12" borderId="10" xfId="0" applyFont="1" applyFill="1" applyBorder="1" applyAlignment="1">
      <alignment horizontal="center" textRotation="90"/>
    </xf>
    <xf numFmtId="0" fontId="8" fillId="12" borderId="6" xfId="0" applyFont="1" applyFill="1" applyBorder="1" applyAlignment="1">
      <alignment horizontal="center" textRotation="90"/>
    </xf>
    <xf numFmtId="0" fontId="8" fillId="12" borderId="7" xfId="0" applyFont="1" applyFill="1" applyBorder="1" applyAlignment="1">
      <alignment horizontal="center" textRotation="90"/>
    </xf>
    <xf numFmtId="0" fontId="8" fillId="11" borderId="11" xfId="0" applyFont="1" applyFill="1" applyBorder="1" applyAlignment="1">
      <alignment horizontal="center" textRotation="90"/>
    </xf>
    <xf numFmtId="0" fontId="8" fillId="11" borderId="10" xfId="0" applyFont="1" applyFill="1" applyBorder="1" applyAlignment="1">
      <alignment horizontal="center" textRotation="90"/>
    </xf>
    <xf numFmtId="0" fontId="8" fillId="11" borderId="6" xfId="0" applyFont="1" applyFill="1" applyBorder="1" applyAlignment="1">
      <alignment horizontal="center" textRotation="90"/>
    </xf>
    <xf numFmtId="0" fontId="8" fillId="11" borderId="7" xfId="0" applyFont="1" applyFill="1" applyBorder="1" applyAlignment="1">
      <alignment horizontal="center" textRotation="90"/>
    </xf>
    <xf numFmtId="0" fontId="8" fillId="11" borderId="11" xfId="0" applyFont="1" applyFill="1" applyBorder="1" applyAlignment="1">
      <alignment horizontal="center" textRotation="90" wrapText="1"/>
    </xf>
    <xf numFmtId="0" fontId="8" fillId="11" borderId="10" xfId="0" applyFont="1" applyFill="1" applyBorder="1" applyAlignment="1">
      <alignment horizontal="center" textRotation="90" wrapText="1"/>
    </xf>
    <xf numFmtId="0" fontId="8" fillId="11" borderId="6" xfId="0" applyFont="1" applyFill="1" applyBorder="1" applyAlignment="1">
      <alignment horizontal="center" textRotation="90" wrapText="1"/>
    </xf>
    <xf numFmtId="0" fontId="8" fillId="11" borderId="7" xfId="0" applyFont="1" applyFill="1" applyBorder="1" applyAlignment="1">
      <alignment horizontal="center" textRotation="90" wrapText="1"/>
    </xf>
    <xf numFmtId="0" fontId="8" fillId="11" borderId="11" xfId="0" applyFont="1" applyFill="1" applyBorder="1" applyAlignment="1">
      <alignment horizontal="center"/>
    </xf>
    <xf numFmtId="0" fontId="8" fillId="11" borderId="12" xfId="0" applyFont="1" applyFill="1" applyBorder="1" applyAlignment="1">
      <alignment horizontal="center"/>
    </xf>
    <xf numFmtId="0" fontId="8" fillId="11" borderId="10" xfId="0" applyFont="1" applyFill="1" applyBorder="1" applyAlignment="1">
      <alignment horizontal="center"/>
    </xf>
    <xf numFmtId="0" fontId="8" fillId="11" borderId="28" xfId="0" applyFont="1" applyFill="1" applyBorder="1" applyAlignment="1">
      <alignment horizontal="center"/>
    </xf>
    <xf numFmtId="0" fontId="8" fillId="11" borderId="29" xfId="0" applyFont="1" applyFill="1" applyBorder="1" applyAlignment="1">
      <alignment horizontal="center"/>
    </xf>
    <xf numFmtId="0" fontId="8" fillId="11" borderId="30" xfId="0" applyFont="1" applyFill="1" applyBorder="1" applyAlignment="1">
      <alignment horizontal="center"/>
    </xf>
    <xf numFmtId="0" fontId="8" fillId="12" borderId="11" xfId="0" applyFont="1" applyFill="1" applyBorder="1" applyAlignment="1">
      <alignment horizontal="center" wrapText="1"/>
    </xf>
    <xf numFmtId="0" fontId="8" fillId="12" borderId="12" xfId="0" applyFont="1" applyFill="1" applyBorder="1" applyAlignment="1">
      <alignment horizontal="center" wrapText="1"/>
    </xf>
    <xf numFmtId="0" fontId="8" fillId="12" borderId="10" xfId="0" applyFont="1" applyFill="1" applyBorder="1" applyAlignment="1">
      <alignment horizontal="center" wrapText="1"/>
    </xf>
    <xf numFmtId="0" fontId="8" fillId="12" borderId="28" xfId="0" applyFont="1" applyFill="1" applyBorder="1" applyAlignment="1">
      <alignment horizontal="center" wrapText="1"/>
    </xf>
    <xf numFmtId="0" fontId="8" fillId="12" borderId="29" xfId="0" applyFont="1" applyFill="1" applyBorder="1" applyAlignment="1">
      <alignment horizontal="center" wrapText="1"/>
    </xf>
    <xf numFmtId="0" fontId="8" fillId="12" borderId="30" xfId="0" applyFont="1" applyFill="1" applyBorder="1" applyAlignment="1">
      <alignment horizontal="center" wrapText="1"/>
    </xf>
    <xf numFmtId="0" fontId="0" fillId="14" borderId="21" xfId="0" applyFill="1" applyBorder="1" applyAlignment="1">
      <alignment horizontal="center" vertical="top"/>
    </xf>
    <xf numFmtId="0" fontId="0" fillId="14" borderId="1" xfId="0" applyFill="1" applyBorder="1" applyAlignment="1">
      <alignment horizontal="center" vertical="top"/>
    </xf>
    <xf numFmtId="0" fontId="0" fillId="14" borderId="27" xfId="0" applyFill="1" applyBorder="1" applyAlignment="1">
      <alignment horizontal="center" vertical="top"/>
    </xf>
    <xf numFmtId="0" fontId="3" fillId="10" borderId="10" xfId="0" applyFont="1" applyFill="1" applyBorder="1" applyAlignment="1">
      <alignment horizontal="left" vertical="top" textRotation="180"/>
    </xf>
    <xf numFmtId="0" fontId="3" fillId="10" borderId="7" xfId="0" applyFont="1" applyFill="1" applyBorder="1" applyAlignment="1">
      <alignment horizontal="left" vertical="top" textRotation="180"/>
    </xf>
    <xf numFmtId="0" fontId="3" fillId="10" borderId="19" xfId="0" applyFont="1" applyFill="1" applyBorder="1" applyAlignment="1">
      <alignment horizontal="left" vertical="top" textRotation="180"/>
    </xf>
    <xf numFmtId="0" fontId="13" fillId="13" borderId="45" xfId="0" applyFont="1" applyFill="1" applyBorder="1" applyAlignment="1">
      <alignment horizontal="center" vertical="top" wrapText="1"/>
    </xf>
    <xf numFmtId="0" fontId="13" fillId="13" borderId="46" xfId="0" applyFont="1" applyFill="1" applyBorder="1" applyAlignment="1">
      <alignment horizontal="center" vertical="top" wrapText="1"/>
    </xf>
    <xf numFmtId="0" fontId="13" fillId="13" borderId="47" xfId="0" applyFont="1" applyFill="1" applyBorder="1" applyAlignment="1">
      <alignment horizontal="center" vertical="top" wrapText="1"/>
    </xf>
    <xf numFmtId="0" fontId="13" fillId="13" borderId="25" xfId="0" applyFont="1" applyFill="1" applyBorder="1" applyAlignment="1">
      <alignment horizontal="center" vertical="top" wrapText="1"/>
    </xf>
    <xf numFmtId="0" fontId="21" fillId="8" borderId="0" xfId="0" applyFont="1" applyFill="1" applyAlignment="1">
      <alignment horizontal="right" vertical="top" wrapText="1"/>
    </xf>
    <xf numFmtId="0" fontId="21" fillId="15" borderId="42" xfId="0" applyFont="1" applyFill="1" applyBorder="1" applyAlignment="1">
      <alignment horizontal="center" vertical="top" wrapText="1"/>
    </xf>
    <xf numFmtId="0" fontId="21" fillId="15" borderId="35" xfId="0" applyFont="1" applyFill="1" applyBorder="1" applyAlignment="1">
      <alignment horizontal="center" vertical="top" wrapText="1"/>
    </xf>
    <xf numFmtId="0" fontId="28" fillId="15" borderId="3" xfId="0" applyFont="1" applyFill="1" applyBorder="1" applyAlignment="1">
      <alignment horizontal="left" vertical="top"/>
    </xf>
    <xf numFmtId="0" fontId="28" fillId="15" borderId="8" xfId="0" applyFont="1" applyFill="1" applyBorder="1" applyAlignment="1">
      <alignment horizontal="left" vertical="top"/>
    </xf>
    <xf numFmtId="0" fontId="28" fillId="15" borderId="9" xfId="0" applyFont="1" applyFill="1" applyBorder="1" applyAlignment="1">
      <alignment horizontal="left" vertical="top"/>
    </xf>
    <xf numFmtId="0" fontId="21" fillId="0" borderId="3" xfId="0" applyFont="1" applyBorder="1" applyAlignment="1">
      <alignment horizontal="left" vertical="top"/>
    </xf>
    <xf numFmtId="0" fontId="21" fillId="0" borderId="9" xfId="0" applyFont="1" applyBorder="1" applyAlignment="1">
      <alignment horizontal="left" vertical="top"/>
    </xf>
    <xf numFmtId="0" fontId="15" fillId="7" borderId="17" xfId="0" applyFont="1" applyFill="1" applyBorder="1" applyAlignment="1">
      <alignment horizontal="left" vertical="top" wrapText="1"/>
    </xf>
    <xf numFmtId="0" fontId="15" fillId="7" borderId="18" xfId="0" applyFont="1" applyFill="1" applyBorder="1" applyAlignment="1">
      <alignment horizontal="left" vertical="top" wrapText="1"/>
    </xf>
    <xf numFmtId="0" fontId="15" fillId="7" borderId="18" xfId="0" applyFont="1" applyFill="1" applyBorder="1" applyAlignment="1">
      <alignment horizontal="left" vertical="top"/>
    </xf>
    <xf numFmtId="0" fontId="8" fillId="0" borderId="3" xfId="0" applyFont="1" applyBorder="1" applyAlignment="1">
      <alignment horizontal="left" vertical="top"/>
    </xf>
    <xf numFmtId="0" fontId="8" fillId="0" borderId="8" xfId="0" applyFont="1" applyBorder="1" applyAlignment="1">
      <alignment horizontal="left" vertical="top"/>
    </xf>
    <xf numFmtId="0" fontId="8" fillId="0" borderId="9" xfId="0" applyFont="1" applyBorder="1" applyAlignment="1">
      <alignment horizontal="left" vertical="top"/>
    </xf>
  </cellXfs>
  <cellStyles count="2">
    <cellStyle name="Hyperlink" xfId="1" builtinId="8"/>
    <cellStyle name="Normal" xfId="0" builtinId="0"/>
  </cellStyles>
  <dxfs count="2703">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chenxiaozhong@catt.cn"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A35"/>
  <sheetViews>
    <sheetView tabSelected="1" zoomScaleNormal="100" workbookViewId="0">
      <selection activeCell="J24" sqref="J24"/>
    </sheetView>
  </sheetViews>
  <sheetFormatPr defaultRowHeight="15" x14ac:dyDescent="0.25"/>
  <cols>
    <col min="1" max="1" width="4.42578125" style="2" customWidth="1"/>
    <col min="2" max="2" width="18.5703125" style="12" customWidth="1"/>
    <col min="3" max="3" width="24.42578125" style="12" customWidth="1"/>
    <col min="4" max="4" width="10.140625" style="12" customWidth="1"/>
    <col min="5" max="11" width="10" style="12" customWidth="1"/>
    <col min="12" max="19" width="9.42578125" style="1" customWidth="1"/>
    <col min="20" max="20" width="5.5703125" style="2" customWidth="1"/>
    <col min="21" max="24" width="6.42578125" style="2" customWidth="1"/>
    <col min="25" max="27" width="6.5703125" customWidth="1"/>
    <col min="28" max="33" width="5.5703125" customWidth="1"/>
    <col min="34" max="35" width="5.42578125" customWidth="1"/>
    <col min="36" max="36" width="5.5703125" customWidth="1"/>
    <col min="37" max="37" width="5.42578125" customWidth="1"/>
    <col min="264" max="264" width="26.5703125" customWidth="1"/>
    <col min="265" max="265" width="11.42578125" customWidth="1"/>
    <col min="266" max="279" width="8.42578125" customWidth="1"/>
    <col min="280" max="280" width="5.5703125" customWidth="1"/>
    <col min="281" max="282" width="6.42578125" customWidth="1"/>
    <col min="283" max="285" width="6.5703125" customWidth="1"/>
    <col min="286" max="289" width="5.5703125" customWidth="1"/>
    <col min="290" max="291" width="5.42578125" customWidth="1"/>
    <col min="292" max="292" width="5.5703125" customWidth="1"/>
    <col min="293" max="293" width="5.42578125" customWidth="1"/>
    <col min="520" max="520" width="26.5703125" customWidth="1"/>
    <col min="521" max="521" width="11.42578125" customWidth="1"/>
    <col min="522" max="535" width="8.42578125" customWidth="1"/>
    <col min="536" max="536" width="5.5703125" customWidth="1"/>
    <col min="537" max="538" width="6.42578125" customWidth="1"/>
    <col min="539" max="541" width="6.5703125" customWidth="1"/>
    <col min="542" max="545" width="5.5703125" customWidth="1"/>
    <col min="546" max="547" width="5.42578125" customWidth="1"/>
    <col min="548" max="548" width="5.5703125" customWidth="1"/>
    <col min="549" max="549" width="5.42578125" customWidth="1"/>
    <col min="776" max="776" width="26.5703125" customWidth="1"/>
    <col min="777" max="777" width="11.42578125" customWidth="1"/>
    <col min="778" max="791" width="8.42578125" customWidth="1"/>
    <col min="792" max="792" width="5.5703125" customWidth="1"/>
    <col min="793" max="794" width="6.42578125" customWidth="1"/>
    <col min="795" max="797" width="6.5703125" customWidth="1"/>
    <col min="798" max="801" width="5.5703125" customWidth="1"/>
    <col min="802" max="803" width="5.42578125" customWidth="1"/>
    <col min="804" max="804" width="5.5703125" customWidth="1"/>
    <col min="805" max="805" width="5.42578125" customWidth="1"/>
    <col min="1032" max="1032" width="26.5703125" customWidth="1"/>
    <col min="1033" max="1033" width="11.42578125" customWidth="1"/>
    <col min="1034" max="1047" width="8.42578125" customWidth="1"/>
    <col min="1048" max="1048" width="5.5703125" customWidth="1"/>
    <col min="1049" max="1050" width="6.42578125" customWidth="1"/>
    <col min="1051" max="1053" width="6.5703125" customWidth="1"/>
    <col min="1054" max="1057" width="5.5703125" customWidth="1"/>
    <col min="1058" max="1059" width="5.42578125" customWidth="1"/>
    <col min="1060" max="1060" width="5.5703125" customWidth="1"/>
    <col min="1061" max="1061" width="5.42578125" customWidth="1"/>
    <col min="1288" max="1288" width="26.5703125" customWidth="1"/>
    <col min="1289" max="1289" width="11.42578125" customWidth="1"/>
    <col min="1290" max="1303" width="8.42578125" customWidth="1"/>
    <col min="1304" max="1304" width="5.5703125" customWidth="1"/>
    <col min="1305" max="1306" width="6.42578125" customWidth="1"/>
    <col min="1307" max="1309" width="6.5703125" customWidth="1"/>
    <col min="1310" max="1313" width="5.5703125" customWidth="1"/>
    <col min="1314" max="1315" width="5.42578125" customWidth="1"/>
    <col min="1316" max="1316" width="5.5703125" customWidth="1"/>
    <col min="1317" max="1317" width="5.42578125" customWidth="1"/>
    <col min="1544" max="1544" width="26.5703125" customWidth="1"/>
    <col min="1545" max="1545" width="11.42578125" customWidth="1"/>
    <col min="1546" max="1559" width="8.42578125" customWidth="1"/>
    <col min="1560" max="1560" width="5.5703125" customWidth="1"/>
    <col min="1561" max="1562" width="6.42578125" customWidth="1"/>
    <col min="1563" max="1565" width="6.5703125" customWidth="1"/>
    <col min="1566" max="1569" width="5.5703125" customWidth="1"/>
    <col min="1570" max="1571" width="5.42578125" customWidth="1"/>
    <col min="1572" max="1572" width="5.5703125" customWidth="1"/>
    <col min="1573" max="1573" width="5.42578125" customWidth="1"/>
    <col min="1800" max="1800" width="26.5703125" customWidth="1"/>
    <col min="1801" max="1801" width="11.42578125" customWidth="1"/>
    <col min="1802" max="1815" width="8.42578125" customWidth="1"/>
    <col min="1816" max="1816" width="5.5703125" customWidth="1"/>
    <col min="1817" max="1818" width="6.42578125" customWidth="1"/>
    <col min="1819" max="1821" width="6.5703125" customWidth="1"/>
    <col min="1822" max="1825" width="5.5703125" customWidth="1"/>
    <col min="1826" max="1827" width="5.42578125" customWidth="1"/>
    <col min="1828" max="1828" width="5.5703125" customWidth="1"/>
    <col min="1829" max="1829" width="5.42578125" customWidth="1"/>
    <col min="2056" max="2056" width="26.5703125" customWidth="1"/>
    <col min="2057" max="2057" width="11.42578125" customWidth="1"/>
    <col min="2058" max="2071" width="8.42578125" customWidth="1"/>
    <col min="2072" max="2072" width="5.5703125" customWidth="1"/>
    <col min="2073" max="2074" width="6.42578125" customWidth="1"/>
    <col min="2075" max="2077" width="6.5703125" customWidth="1"/>
    <col min="2078" max="2081" width="5.5703125" customWidth="1"/>
    <col min="2082" max="2083" width="5.42578125" customWidth="1"/>
    <col min="2084" max="2084" width="5.5703125" customWidth="1"/>
    <col min="2085" max="2085" width="5.42578125" customWidth="1"/>
    <col min="2312" max="2312" width="26.5703125" customWidth="1"/>
    <col min="2313" max="2313" width="11.42578125" customWidth="1"/>
    <col min="2314" max="2327" width="8.42578125" customWidth="1"/>
    <col min="2328" max="2328" width="5.5703125" customWidth="1"/>
    <col min="2329" max="2330" width="6.42578125" customWidth="1"/>
    <col min="2331" max="2333" width="6.5703125" customWidth="1"/>
    <col min="2334" max="2337" width="5.5703125" customWidth="1"/>
    <col min="2338" max="2339" width="5.42578125" customWidth="1"/>
    <col min="2340" max="2340" width="5.5703125" customWidth="1"/>
    <col min="2341" max="2341" width="5.42578125" customWidth="1"/>
    <col min="2568" max="2568" width="26.5703125" customWidth="1"/>
    <col min="2569" max="2569" width="11.42578125" customWidth="1"/>
    <col min="2570" max="2583" width="8.42578125" customWidth="1"/>
    <col min="2584" max="2584" width="5.5703125" customWidth="1"/>
    <col min="2585" max="2586" width="6.42578125" customWidth="1"/>
    <col min="2587" max="2589" width="6.5703125" customWidth="1"/>
    <col min="2590" max="2593" width="5.5703125" customWidth="1"/>
    <col min="2594" max="2595" width="5.42578125" customWidth="1"/>
    <col min="2596" max="2596" width="5.5703125" customWidth="1"/>
    <col min="2597" max="2597" width="5.42578125" customWidth="1"/>
    <col min="2824" max="2824" width="26.5703125" customWidth="1"/>
    <col min="2825" max="2825" width="11.42578125" customWidth="1"/>
    <col min="2826" max="2839" width="8.42578125" customWidth="1"/>
    <col min="2840" max="2840" width="5.5703125" customWidth="1"/>
    <col min="2841" max="2842" width="6.42578125" customWidth="1"/>
    <col min="2843" max="2845" width="6.5703125" customWidth="1"/>
    <col min="2846" max="2849" width="5.5703125" customWidth="1"/>
    <col min="2850" max="2851" width="5.42578125" customWidth="1"/>
    <col min="2852" max="2852" width="5.5703125" customWidth="1"/>
    <col min="2853" max="2853" width="5.42578125" customWidth="1"/>
    <col min="3080" max="3080" width="26.5703125" customWidth="1"/>
    <col min="3081" max="3081" width="11.42578125" customWidth="1"/>
    <col min="3082" max="3095" width="8.42578125" customWidth="1"/>
    <col min="3096" max="3096" width="5.5703125" customWidth="1"/>
    <col min="3097" max="3098" width="6.42578125" customWidth="1"/>
    <col min="3099" max="3101" width="6.5703125" customWidth="1"/>
    <col min="3102" max="3105" width="5.5703125" customWidth="1"/>
    <col min="3106" max="3107" width="5.42578125" customWidth="1"/>
    <col min="3108" max="3108" width="5.5703125" customWidth="1"/>
    <col min="3109" max="3109" width="5.42578125" customWidth="1"/>
    <col min="3336" max="3336" width="26.5703125" customWidth="1"/>
    <col min="3337" max="3337" width="11.42578125" customWidth="1"/>
    <col min="3338" max="3351" width="8.42578125" customWidth="1"/>
    <col min="3352" max="3352" width="5.5703125" customWidth="1"/>
    <col min="3353" max="3354" width="6.42578125" customWidth="1"/>
    <col min="3355" max="3357" width="6.5703125" customWidth="1"/>
    <col min="3358" max="3361" width="5.5703125" customWidth="1"/>
    <col min="3362" max="3363" width="5.42578125" customWidth="1"/>
    <col min="3364" max="3364" width="5.5703125" customWidth="1"/>
    <col min="3365" max="3365" width="5.42578125" customWidth="1"/>
    <col min="3592" max="3592" width="26.5703125" customWidth="1"/>
    <col min="3593" max="3593" width="11.42578125" customWidth="1"/>
    <col min="3594" max="3607" width="8.42578125" customWidth="1"/>
    <col min="3608" max="3608" width="5.5703125" customWidth="1"/>
    <col min="3609" max="3610" width="6.42578125" customWidth="1"/>
    <col min="3611" max="3613" width="6.5703125" customWidth="1"/>
    <col min="3614" max="3617" width="5.5703125" customWidth="1"/>
    <col min="3618" max="3619" width="5.42578125" customWidth="1"/>
    <col min="3620" max="3620" width="5.5703125" customWidth="1"/>
    <col min="3621" max="3621" width="5.42578125" customWidth="1"/>
    <col min="3848" max="3848" width="26.5703125" customWidth="1"/>
    <col min="3849" max="3849" width="11.42578125" customWidth="1"/>
    <col min="3850" max="3863" width="8.42578125" customWidth="1"/>
    <col min="3864" max="3864" width="5.5703125" customWidth="1"/>
    <col min="3865" max="3866" width="6.42578125" customWidth="1"/>
    <col min="3867" max="3869" width="6.5703125" customWidth="1"/>
    <col min="3870" max="3873" width="5.5703125" customWidth="1"/>
    <col min="3874" max="3875" width="5.42578125" customWidth="1"/>
    <col min="3876" max="3876" width="5.5703125" customWidth="1"/>
    <col min="3877" max="3877" width="5.42578125" customWidth="1"/>
    <col min="4104" max="4104" width="26.5703125" customWidth="1"/>
    <col min="4105" max="4105" width="11.42578125" customWidth="1"/>
    <col min="4106" max="4119" width="8.42578125" customWidth="1"/>
    <col min="4120" max="4120" width="5.5703125" customWidth="1"/>
    <col min="4121" max="4122" width="6.42578125" customWidth="1"/>
    <col min="4123" max="4125" width="6.5703125" customWidth="1"/>
    <col min="4126" max="4129" width="5.5703125" customWidth="1"/>
    <col min="4130" max="4131" width="5.42578125" customWidth="1"/>
    <col min="4132" max="4132" width="5.5703125" customWidth="1"/>
    <col min="4133" max="4133" width="5.42578125" customWidth="1"/>
    <col min="4360" max="4360" width="26.5703125" customWidth="1"/>
    <col min="4361" max="4361" width="11.42578125" customWidth="1"/>
    <col min="4362" max="4375" width="8.42578125" customWidth="1"/>
    <col min="4376" max="4376" width="5.5703125" customWidth="1"/>
    <col min="4377" max="4378" width="6.42578125" customWidth="1"/>
    <col min="4379" max="4381" width="6.5703125" customWidth="1"/>
    <col min="4382" max="4385" width="5.5703125" customWidth="1"/>
    <col min="4386" max="4387" width="5.42578125" customWidth="1"/>
    <col min="4388" max="4388" width="5.5703125" customWidth="1"/>
    <col min="4389" max="4389" width="5.42578125" customWidth="1"/>
    <col min="4616" max="4616" width="26.5703125" customWidth="1"/>
    <col min="4617" max="4617" width="11.42578125" customWidth="1"/>
    <col min="4618" max="4631" width="8.42578125" customWidth="1"/>
    <col min="4632" max="4632" width="5.5703125" customWidth="1"/>
    <col min="4633" max="4634" width="6.42578125" customWidth="1"/>
    <col min="4635" max="4637" width="6.5703125" customWidth="1"/>
    <col min="4638" max="4641" width="5.5703125" customWidth="1"/>
    <col min="4642" max="4643" width="5.42578125" customWidth="1"/>
    <col min="4644" max="4644" width="5.5703125" customWidth="1"/>
    <col min="4645" max="4645" width="5.42578125" customWidth="1"/>
    <col min="4872" max="4872" width="26.5703125" customWidth="1"/>
    <col min="4873" max="4873" width="11.42578125" customWidth="1"/>
    <col min="4874" max="4887" width="8.42578125" customWidth="1"/>
    <col min="4888" max="4888" width="5.5703125" customWidth="1"/>
    <col min="4889" max="4890" width="6.42578125" customWidth="1"/>
    <col min="4891" max="4893" width="6.5703125" customWidth="1"/>
    <col min="4894" max="4897" width="5.5703125" customWidth="1"/>
    <col min="4898" max="4899" width="5.42578125" customWidth="1"/>
    <col min="4900" max="4900" width="5.5703125" customWidth="1"/>
    <col min="4901" max="4901" width="5.42578125" customWidth="1"/>
    <col min="5128" max="5128" width="26.5703125" customWidth="1"/>
    <col min="5129" max="5129" width="11.42578125" customWidth="1"/>
    <col min="5130" max="5143" width="8.42578125" customWidth="1"/>
    <col min="5144" max="5144" width="5.5703125" customWidth="1"/>
    <col min="5145" max="5146" width="6.42578125" customWidth="1"/>
    <col min="5147" max="5149" width="6.5703125" customWidth="1"/>
    <col min="5150" max="5153" width="5.5703125" customWidth="1"/>
    <col min="5154" max="5155" width="5.42578125" customWidth="1"/>
    <col min="5156" max="5156" width="5.5703125" customWidth="1"/>
    <col min="5157" max="5157" width="5.42578125" customWidth="1"/>
    <col min="5384" max="5384" width="26.5703125" customWidth="1"/>
    <col min="5385" max="5385" width="11.42578125" customWidth="1"/>
    <col min="5386" max="5399" width="8.42578125" customWidth="1"/>
    <col min="5400" max="5400" width="5.5703125" customWidth="1"/>
    <col min="5401" max="5402" width="6.42578125" customWidth="1"/>
    <col min="5403" max="5405" width="6.5703125" customWidth="1"/>
    <col min="5406" max="5409" width="5.5703125" customWidth="1"/>
    <col min="5410" max="5411" width="5.42578125" customWidth="1"/>
    <col min="5412" max="5412" width="5.5703125" customWidth="1"/>
    <col min="5413" max="5413" width="5.42578125" customWidth="1"/>
    <col min="5640" max="5640" width="26.5703125" customWidth="1"/>
    <col min="5641" max="5641" width="11.42578125" customWidth="1"/>
    <col min="5642" max="5655" width="8.42578125" customWidth="1"/>
    <col min="5656" max="5656" width="5.5703125" customWidth="1"/>
    <col min="5657" max="5658" width="6.42578125" customWidth="1"/>
    <col min="5659" max="5661" width="6.5703125" customWidth="1"/>
    <col min="5662" max="5665" width="5.5703125" customWidth="1"/>
    <col min="5666" max="5667" width="5.42578125" customWidth="1"/>
    <col min="5668" max="5668" width="5.5703125" customWidth="1"/>
    <col min="5669" max="5669" width="5.42578125" customWidth="1"/>
    <col min="5896" max="5896" width="26.5703125" customWidth="1"/>
    <col min="5897" max="5897" width="11.42578125" customWidth="1"/>
    <col min="5898" max="5911" width="8.42578125" customWidth="1"/>
    <col min="5912" max="5912" width="5.5703125" customWidth="1"/>
    <col min="5913" max="5914" width="6.42578125" customWidth="1"/>
    <col min="5915" max="5917" width="6.5703125" customWidth="1"/>
    <col min="5918" max="5921" width="5.5703125" customWidth="1"/>
    <col min="5922" max="5923" width="5.42578125" customWidth="1"/>
    <col min="5924" max="5924" width="5.5703125" customWidth="1"/>
    <col min="5925" max="5925" width="5.42578125" customWidth="1"/>
    <col min="6152" max="6152" width="26.5703125" customWidth="1"/>
    <col min="6153" max="6153" width="11.42578125" customWidth="1"/>
    <col min="6154" max="6167" width="8.42578125" customWidth="1"/>
    <col min="6168" max="6168" width="5.5703125" customWidth="1"/>
    <col min="6169" max="6170" width="6.42578125" customWidth="1"/>
    <col min="6171" max="6173" width="6.5703125" customWidth="1"/>
    <col min="6174" max="6177" width="5.5703125" customWidth="1"/>
    <col min="6178" max="6179" width="5.42578125" customWidth="1"/>
    <col min="6180" max="6180" width="5.5703125" customWidth="1"/>
    <col min="6181" max="6181" width="5.42578125" customWidth="1"/>
    <col min="6408" max="6408" width="26.5703125" customWidth="1"/>
    <col min="6409" max="6409" width="11.42578125" customWidth="1"/>
    <col min="6410" max="6423" width="8.42578125" customWidth="1"/>
    <col min="6424" max="6424" width="5.5703125" customWidth="1"/>
    <col min="6425" max="6426" width="6.42578125" customWidth="1"/>
    <col min="6427" max="6429" width="6.5703125" customWidth="1"/>
    <col min="6430" max="6433" width="5.5703125" customWidth="1"/>
    <col min="6434" max="6435" width="5.42578125" customWidth="1"/>
    <col min="6436" max="6436" width="5.5703125" customWidth="1"/>
    <col min="6437" max="6437" width="5.42578125" customWidth="1"/>
    <col min="6664" max="6664" width="26.5703125" customWidth="1"/>
    <col min="6665" max="6665" width="11.42578125" customWidth="1"/>
    <col min="6666" max="6679" width="8.42578125" customWidth="1"/>
    <col min="6680" max="6680" width="5.5703125" customWidth="1"/>
    <col min="6681" max="6682" width="6.42578125" customWidth="1"/>
    <col min="6683" max="6685" width="6.5703125" customWidth="1"/>
    <col min="6686" max="6689" width="5.5703125" customWidth="1"/>
    <col min="6690" max="6691" width="5.42578125" customWidth="1"/>
    <col min="6692" max="6692" width="5.5703125" customWidth="1"/>
    <col min="6693" max="6693" width="5.42578125" customWidth="1"/>
    <col min="6920" max="6920" width="26.5703125" customWidth="1"/>
    <col min="6921" max="6921" width="11.42578125" customWidth="1"/>
    <col min="6922" max="6935" width="8.42578125" customWidth="1"/>
    <col min="6936" max="6936" width="5.5703125" customWidth="1"/>
    <col min="6937" max="6938" width="6.42578125" customWidth="1"/>
    <col min="6939" max="6941" width="6.5703125" customWidth="1"/>
    <col min="6942" max="6945" width="5.5703125" customWidth="1"/>
    <col min="6946" max="6947" width="5.42578125" customWidth="1"/>
    <col min="6948" max="6948" width="5.5703125" customWidth="1"/>
    <col min="6949" max="6949" width="5.42578125" customWidth="1"/>
    <col min="7176" max="7176" width="26.5703125" customWidth="1"/>
    <col min="7177" max="7177" width="11.42578125" customWidth="1"/>
    <col min="7178" max="7191" width="8.42578125" customWidth="1"/>
    <col min="7192" max="7192" width="5.5703125" customWidth="1"/>
    <col min="7193" max="7194" width="6.42578125" customWidth="1"/>
    <col min="7195" max="7197" width="6.5703125" customWidth="1"/>
    <col min="7198" max="7201" width="5.5703125" customWidth="1"/>
    <col min="7202" max="7203" width="5.42578125" customWidth="1"/>
    <col min="7204" max="7204" width="5.5703125" customWidth="1"/>
    <col min="7205" max="7205" width="5.42578125" customWidth="1"/>
    <col min="7432" max="7432" width="26.5703125" customWidth="1"/>
    <col min="7433" max="7433" width="11.42578125" customWidth="1"/>
    <col min="7434" max="7447" width="8.42578125" customWidth="1"/>
    <col min="7448" max="7448" width="5.5703125" customWidth="1"/>
    <col min="7449" max="7450" width="6.42578125" customWidth="1"/>
    <col min="7451" max="7453" width="6.5703125" customWidth="1"/>
    <col min="7454" max="7457" width="5.5703125" customWidth="1"/>
    <col min="7458" max="7459" width="5.42578125" customWidth="1"/>
    <col min="7460" max="7460" width="5.5703125" customWidth="1"/>
    <col min="7461" max="7461" width="5.42578125" customWidth="1"/>
    <col min="7688" max="7688" width="26.5703125" customWidth="1"/>
    <col min="7689" max="7689" width="11.42578125" customWidth="1"/>
    <col min="7690" max="7703" width="8.42578125" customWidth="1"/>
    <col min="7704" max="7704" width="5.5703125" customWidth="1"/>
    <col min="7705" max="7706" width="6.42578125" customWidth="1"/>
    <col min="7707" max="7709" width="6.5703125" customWidth="1"/>
    <col min="7710" max="7713" width="5.5703125" customWidth="1"/>
    <col min="7714" max="7715" width="5.42578125" customWidth="1"/>
    <col min="7716" max="7716" width="5.5703125" customWidth="1"/>
    <col min="7717" max="7717" width="5.42578125" customWidth="1"/>
    <col min="7944" max="7944" width="26.5703125" customWidth="1"/>
    <col min="7945" max="7945" width="11.42578125" customWidth="1"/>
    <col min="7946" max="7959" width="8.42578125" customWidth="1"/>
    <col min="7960" max="7960" width="5.5703125" customWidth="1"/>
    <col min="7961" max="7962" width="6.42578125" customWidth="1"/>
    <col min="7963" max="7965" width="6.5703125" customWidth="1"/>
    <col min="7966" max="7969" width="5.5703125" customWidth="1"/>
    <col min="7970" max="7971" width="5.42578125" customWidth="1"/>
    <col min="7972" max="7972" width="5.5703125" customWidth="1"/>
    <col min="7973" max="7973" width="5.42578125" customWidth="1"/>
    <col min="8200" max="8200" width="26.5703125" customWidth="1"/>
    <col min="8201" max="8201" width="11.42578125" customWidth="1"/>
    <col min="8202" max="8215" width="8.42578125" customWidth="1"/>
    <col min="8216" max="8216" width="5.5703125" customWidth="1"/>
    <col min="8217" max="8218" width="6.42578125" customWidth="1"/>
    <col min="8219" max="8221" width="6.5703125" customWidth="1"/>
    <col min="8222" max="8225" width="5.5703125" customWidth="1"/>
    <col min="8226" max="8227" width="5.42578125" customWidth="1"/>
    <col min="8228" max="8228" width="5.5703125" customWidth="1"/>
    <col min="8229" max="8229" width="5.42578125" customWidth="1"/>
    <col min="8456" max="8456" width="26.5703125" customWidth="1"/>
    <col min="8457" max="8457" width="11.42578125" customWidth="1"/>
    <col min="8458" max="8471" width="8.42578125" customWidth="1"/>
    <col min="8472" max="8472" width="5.5703125" customWidth="1"/>
    <col min="8473" max="8474" width="6.42578125" customWidth="1"/>
    <col min="8475" max="8477" width="6.5703125" customWidth="1"/>
    <col min="8478" max="8481" width="5.5703125" customWidth="1"/>
    <col min="8482" max="8483" width="5.42578125" customWidth="1"/>
    <col min="8484" max="8484" width="5.5703125" customWidth="1"/>
    <col min="8485" max="8485" width="5.42578125" customWidth="1"/>
    <col min="8712" max="8712" width="26.5703125" customWidth="1"/>
    <col min="8713" max="8713" width="11.42578125" customWidth="1"/>
    <col min="8714" max="8727" width="8.42578125" customWidth="1"/>
    <col min="8728" max="8728" width="5.5703125" customWidth="1"/>
    <col min="8729" max="8730" width="6.42578125" customWidth="1"/>
    <col min="8731" max="8733" width="6.5703125" customWidth="1"/>
    <col min="8734" max="8737" width="5.5703125" customWidth="1"/>
    <col min="8738" max="8739" width="5.42578125" customWidth="1"/>
    <col min="8740" max="8740" width="5.5703125" customWidth="1"/>
    <col min="8741" max="8741" width="5.42578125" customWidth="1"/>
    <col min="8968" max="8968" width="26.5703125" customWidth="1"/>
    <col min="8969" max="8969" width="11.42578125" customWidth="1"/>
    <col min="8970" max="8983" width="8.42578125" customWidth="1"/>
    <col min="8984" max="8984" width="5.5703125" customWidth="1"/>
    <col min="8985" max="8986" width="6.42578125" customWidth="1"/>
    <col min="8987" max="8989" width="6.5703125" customWidth="1"/>
    <col min="8990" max="8993" width="5.5703125" customWidth="1"/>
    <col min="8994" max="8995" width="5.42578125" customWidth="1"/>
    <col min="8996" max="8996" width="5.5703125" customWidth="1"/>
    <col min="8997" max="8997" width="5.42578125" customWidth="1"/>
    <col min="9224" max="9224" width="26.5703125" customWidth="1"/>
    <col min="9225" max="9225" width="11.42578125" customWidth="1"/>
    <col min="9226" max="9239" width="8.42578125" customWidth="1"/>
    <col min="9240" max="9240" width="5.5703125" customWidth="1"/>
    <col min="9241" max="9242" width="6.42578125" customWidth="1"/>
    <col min="9243" max="9245" width="6.5703125" customWidth="1"/>
    <col min="9246" max="9249" width="5.5703125" customWidth="1"/>
    <col min="9250" max="9251" width="5.42578125" customWidth="1"/>
    <col min="9252" max="9252" width="5.5703125" customWidth="1"/>
    <col min="9253" max="9253" width="5.42578125" customWidth="1"/>
    <col min="9480" max="9480" width="26.5703125" customWidth="1"/>
    <col min="9481" max="9481" width="11.42578125" customWidth="1"/>
    <col min="9482" max="9495" width="8.42578125" customWidth="1"/>
    <col min="9496" max="9496" width="5.5703125" customWidth="1"/>
    <col min="9497" max="9498" width="6.42578125" customWidth="1"/>
    <col min="9499" max="9501" width="6.5703125" customWidth="1"/>
    <col min="9502" max="9505" width="5.5703125" customWidth="1"/>
    <col min="9506" max="9507" width="5.42578125" customWidth="1"/>
    <col min="9508" max="9508" width="5.5703125" customWidth="1"/>
    <col min="9509" max="9509" width="5.42578125" customWidth="1"/>
    <col min="9736" max="9736" width="26.5703125" customWidth="1"/>
    <col min="9737" max="9737" width="11.42578125" customWidth="1"/>
    <col min="9738" max="9751" width="8.42578125" customWidth="1"/>
    <col min="9752" max="9752" width="5.5703125" customWidth="1"/>
    <col min="9753" max="9754" width="6.42578125" customWidth="1"/>
    <col min="9755" max="9757" width="6.5703125" customWidth="1"/>
    <col min="9758" max="9761" width="5.5703125" customWidth="1"/>
    <col min="9762" max="9763" width="5.42578125" customWidth="1"/>
    <col min="9764" max="9764" width="5.5703125" customWidth="1"/>
    <col min="9765" max="9765" width="5.42578125" customWidth="1"/>
    <col min="9992" max="9992" width="26.5703125" customWidth="1"/>
    <col min="9993" max="9993" width="11.42578125" customWidth="1"/>
    <col min="9994" max="10007" width="8.42578125" customWidth="1"/>
    <col min="10008" max="10008" width="5.5703125" customWidth="1"/>
    <col min="10009" max="10010" width="6.42578125" customWidth="1"/>
    <col min="10011" max="10013" width="6.5703125" customWidth="1"/>
    <col min="10014" max="10017" width="5.5703125" customWidth="1"/>
    <col min="10018" max="10019" width="5.42578125" customWidth="1"/>
    <col min="10020" max="10020" width="5.5703125" customWidth="1"/>
    <col min="10021" max="10021" width="5.42578125" customWidth="1"/>
    <col min="10248" max="10248" width="26.5703125" customWidth="1"/>
    <col min="10249" max="10249" width="11.42578125" customWidth="1"/>
    <col min="10250" max="10263" width="8.42578125" customWidth="1"/>
    <col min="10264" max="10264" width="5.5703125" customWidth="1"/>
    <col min="10265" max="10266" width="6.42578125" customWidth="1"/>
    <col min="10267" max="10269" width="6.5703125" customWidth="1"/>
    <col min="10270" max="10273" width="5.5703125" customWidth="1"/>
    <col min="10274" max="10275" width="5.42578125" customWidth="1"/>
    <col min="10276" max="10276" width="5.5703125" customWidth="1"/>
    <col min="10277" max="10277" width="5.42578125" customWidth="1"/>
    <col min="10504" max="10504" width="26.5703125" customWidth="1"/>
    <col min="10505" max="10505" width="11.42578125" customWidth="1"/>
    <col min="10506" max="10519" width="8.42578125" customWidth="1"/>
    <col min="10520" max="10520" width="5.5703125" customWidth="1"/>
    <col min="10521" max="10522" width="6.42578125" customWidth="1"/>
    <col min="10523" max="10525" width="6.5703125" customWidth="1"/>
    <col min="10526" max="10529" width="5.5703125" customWidth="1"/>
    <col min="10530" max="10531" width="5.42578125" customWidth="1"/>
    <col min="10532" max="10532" width="5.5703125" customWidth="1"/>
    <col min="10533" max="10533" width="5.42578125" customWidth="1"/>
    <col min="10760" max="10760" width="26.5703125" customWidth="1"/>
    <col min="10761" max="10761" width="11.42578125" customWidth="1"/>
    <col min="10762" max="10775" width="8.42578125" customWidth="1"/>
    <col min="10776" max="10776" width="5.5703125" customWidth="1"/>
    <col min="10777" max="10778" width="6.42578125" customWidth="1"/>
    <col min="10779" max="10781" width="6.5703125" customWidth="1"/>
    <col min="10782" max="10785" width="5.5703125" customWidth="1"/>
    <col min="10786" max="10787" width="5.42578125" customWidth="1"/>
    <col min="10788" max="10788" width="5.5703125" customWidth="1"/>
    <col min="10789" max="10789" width="5.42578125" customWidth="1"/>
    <col min="11016" max="11016" width="26.5703125" customWidth="1"/>
    <col min="11017" max="11017" width="11.42578125" customWidth="1"/>
    <col min="11018" max="11031" width="8.42578125" customWidth="1"/>
    <col min="11032" max="11032" width="5.5703125" customWidth="1"/>
    <col min="11033" max="11034" width="6.42578125" customWidth="1"/>
    <col min="11035" max="11037" width="6.5703125" customWidth="1"/>
    <col min="11038" max="11041" width="5.5703125" customWidth="1"/>
    <col min="11042" max="11043" width="5.42578125" customWidth="1"/>
    <col min="11044" max="11044" width="5.5703125" customWidth="1"/>
    <col min="11045" max="11045" width="5.42578125" customWidth="1"/>
    <col min="11272" max="11272" width="26.5703125" customWidth="1"/>
    <col min="11273" max="11273" width="11.42578125" customWidth="1"/>
    <col min="11274" max="11287" width="8.42578125" customWidth="1"/>
    <col min="11288" max="11288" width="5.5703125" customWidth="1"/>
    <col min="11289" max="11290" width="6.42578125" customWidth="1"/>
    <col min="11291" max="11293" width="6.5703125" customWidth="1"/>
    <col min="11294" max="11297" width="5.5703125" customWidth="1"/>
    <col min="11298" max="11299" width="5.42578125" customWidth="1"/>
    <col min="11300" max="11300" width="5.5703125" customWidth="1"/>
    <col min="11301" max="11301" width="5.42578125" customWidth="1"/>
    <col min="11528" max="11528" width="26.5703125" customWidth="1"/>
    <col min="11529" max="11529" width="11.42578125" customWidth="1"/>
    <col min="11530" max="11543" width="8.42578125" customWidth="1"/>
    <col min="11544" max="11544" width="5.5703125" customWidth="1"/>
    <col min="11545" max="11546" width="6.42578125" customWidth="1"/>
    <col min="11547" max="11549" width="6.5703125" customWidth="1"/>
    <col min="11550" max="11553" width="5.5703125" customWidth="1"/>
    <col min="11554" max="11555" width="5.42578125" customWidth="1"/>
    <col min="11556" max="11556" width="5.5703125" customWidth="1"/>
    <col min="11557" max="11557" width="5.42578125" customWidth="1"/>
    <col min="11784" max="11784" width="26.5703125" customWidth="1"/>
    <col min="11785" max="11785" width="11.42578125" customWidth="1"/>
    <col min="11786" max="11799" width="8.42578125" customWidth="1"/>
    <col min="11800" max="11800" width="5.5703125" customWidth="1"/>
    <col min="11801" max="11802" width="6.42578125" customWidth="1"/>
    <col min="11803" max="11805" width="6.5703125" customWidth="1"/>
    <col min="11806" max="11809" width="5.5703125" customWidth="1"/>
    <col min="11810" max="11811" width="5.42578125" customWidth="1"/>
    <col min="11812" max="11812" width="5.5703125" customWidth="1"/>
    <col min="11813" max="11813" width="5.42578125" customWidth="1"/>
    <col min="12040" max="12040" width="26.5703125" customWidth="1"/>
    <col min="12041" max="12041" width="11.42578125" customWidth="1"/>
    <col min="12042" max="12055" width="8.42578125" customWidth="1"/>
    <col min="12056" max="12056" width="5.5703125" customWidth="1"/>
    <col min="12057" max="12058" width="6.42578125" customWidth="1"/>
    <col min="12059" max="12061" width="6.5703125" customWidth="1"/>
    <col min="12062" max="12065" width="5.5703125" customWidth="1"/>
    <col min="12066" max="12067" width="5.42578125" customWidth="1"/>
    <col min="12068" max="12068" width="5.5703125" customWidth="1"/>
    <col min="12069" max="12069" width="5.42578125" customWidth="1"/>
    <col min="12296" max="12296" width="26.5703125" customWidth="1"/>
    <col min="12297" max="12297" width="11.42578125" customWidth="1"/>
    <col min="12298" max="12311" width="8.42578125" customWidth="1"/>
    <col min="12312" max="12312" width="5.5703125" customWidth="1"/>
    <col min="12313" max="12314" width="6.42578125" customWidth="1"/>
    <col min="12315" max="12317" width="6.5703125" customWidth="1"/>
    <col min="12318" max="12321" width="5.5703125" customWidth="1"/>
    <col min="12322" max="12323" width="5.42578125" customWidth="1"/>
    <col min="12324" max="12324" width="5.5703125" customWidth="1"/>
    <col min="12325" max="12325" width="5.42578125" customWidth="1"/>
    <col min="12552" max="12552" width="26.5703125" customWidth="1"/>
    <col min="12553" max="12553" width="11.42578125" customWidth="1"/>
    <col min="12554" max="12567" width="8.42578125" customWidth="1"/>
    <col min="12568" max="12568" width="5.5703125" customWidth="1"/>
    <col min="12569" max="12570" width="6.42578125" customWidth="1"/>
    <col min="12571" max="12573" width="6.5703125" customWidth="1"/>
    <col min="12574" max="12577" width="5.5703125" customWidth="1"/>
    <col min="12578" max="12579" width="5.42578125" customWidth="1"/>
    <col min="12580" max="12580" width="5.5703125" customWidth="1"/>
    <col min="12581" max="12581" width="5.42578125" customWidth="1"/>
    <col min="12808" max="12808" width="26.5703125" customWidth="1"/>
    <col min="12809" max="12809" width="11.42578125" customWidth="1"/>
    <col min="12810" max="12823" width="8.42578125" customWidth="1"/>
    <col min="12824" max="12824" width="5.5703125" customWidth="1"/>
    <col min="12825" max="12826" width="6.42578125" customWidth="1"/>
    <col min="12827" max="12829" width="6.5703125" customWidth="1"/>
    <col min="12830" max="12833" width="5.5703125" customWidth="1"/>
    <col min="12834" max="12835" width="5.42578125" customWidth="1"/>
    <col min="12836" max="12836" width="5.5703125" customWidth="1"/>
    <col min="12837" max="12837" width="5.42578125" customWidth="1"/>
    <col min="13064" max="13064" width="26.5703125" customWidth="1"/>
    <col min="13065" max="13065" width="11.42578125" customWidth="1"/>
    <col min="13066" max="13079" width="8.42578125" customWidth="1"/>
    <col min="13080" max="13080" width="5.5703125" customWidth="1"/>
    <col min="13081" max="13082" width="6.42578125" customWidth="1"/>
    <col min="13083" max="13085" width="6.5703125" customWidth="1"/>
    <col min="13086" max="13089" width="5.5703125" customWidth="1"/>
    <col min="13090" max="13091" width="5.42578125" customWidth="1"/>
    <col min="13092" max="13092" width="5.5703125" customWidth="1"/>
    <col min="13093" max="13093" width="5.42578125" customWidth="1"/>
    <col min="13320" max="13320" width="26.5703125" customWidth="1"/>
    <col min="13321" max="13321" width="11.42578125" customWidth="1"/>
    <col min="13322" max="13335" width="8.42578125" customWidth="1"/>
    <col min="13336" max="13336" width="5.5703125" customWidth="1"/>
    <col min="13337" max="13338" width="6.42578125" customWidth="1"/>
    <col min="13339" max="13341" width="6.5703125" customWidth="1"/>
    <col min="13342" max="13345" width="5.5703125" customWidth="1"/>
    <col min="13346" max="13347" width="5.42578125" customWidth="1"/>
    <col min="13348" max="13348" width="5.5703125" customWidth="1"/>
    <col min="13349" max="13349" width="5.42578125" customWidth="1"/>
    <col min="13576" max="13576" width="26.5703125" customWidth="1"/>
    <col min="13577" max="13577" width="11.42578125" customWidth="1"/>
    <col min="13578" max="13591" width="8.42578125" customWidth="1"/>
    <col min="13592" max="13592" width="5.5703125" customWidth="1"/>
    <col min="13593" max="13594" width="6.42578125" customWidth="1"/>
    <col min="13595" max="13597" width="6.5703125" customWidth="1"/>
    <col min="13598" max="13601" width="5.5703125" customWidth="1"/>
    <col min="13602" max="13603" width="5.42578125" customWidth="1"/>
    <col min="13604" max="13604" width="5.5703125" customWidth="1"/>
    <col min="13605" max="13605" width="5.42578125" customWidth="1"/>
    <col min="13832" max="13832" width="26.5703125" customWidth="1"/>
    <col min="13833" max="13833" width="11.42578125" customWidth="1"/>
    <col min="13834" max="13847" width="8.42578125" customWidth="1"/>
    <col min="13848" max="13848" width="5.5703125" customWidth="1"/>
    <col min="13849" max="13850" width="6.42578125" customWidth="1"/>
    <col min="13851" max="13853" width="6.5703125" customWidth="1"/>
    <col min="13854" max="13857" width="5.5703125" customWidth="1"/>
    <col min="13858" max="13859" width="5.42578125" customWidth="1"/>
    <col min="13860" max="13860" width="5.5703125" customWidth="1"/>
    <col min="13861" max="13861" width="5.42578125" customWidth="1"/>
    <col min="14088" max="14088" width="26.5703125" customWidth="1"/>
    <col min="14089" max="14089" width="11.42578125" customWidth="1"/>
    <col min="14090" max="14103" width="8.42578125" customWidth="1"/>
    <col min="14104" max="14104" width="5.5703125" customWidth="1"/>
    <col min="14105" max="14106" width="6.42578125" customWidth="1"/>
    <col min="14107" max="14109" width="6.5703125" customWidth="1"/>
    <col min="14110" max="14113" width="5.5703125" customWidth="1"/>
    <col min="14114" max="14115" width="5.42578125" customWidth="1"/>
    <col min="14116" max="14116" width="5.5703125" customWidth="1"/>
    <col min="14117" max="14117" width="5.42578125" customWidth="1"/>
    <col min="14344" max="14344" width="26.5703125" customWidth="1"/>
    <col min="14345" max="14345" width="11.42578125" customWidth="1"/>
    <col min="14346" max="14359" width="8.42578125" customWidth="1"/>
    <col min="14360" max="14360" width="5.5703125" customWidth="1"/>
    <col min="14361" max="14362" width="6.42578125" customWidth="1"/>
    <col min="14363" max="14365" width="6.5703125" customWidth="1"/>
    <col min="14366" max="14369" width="5.5703125" customWidth="1"/>
    <col min="14370" max="14371" width="5.42578125" customWidth="1"/>
    <col min="14372" max="14372" width="5.5703125" customWidth="1"/>
    <col min="14373" max="14373" width="5.42578125" customWidth="1"/>
    <col min="14600" max="14600" width="26.5703125" customWidth="1"/>
    <col min="14601" max="14601" width="11.42578125" customWidth="1"/>
    <col min="14602" max="14615" width="8.42578125" customWidth="1"/>
    <col min="14616" max="14616" width="5.5703125" customWidth="1"/>
    <col min="14617" max="14618" width="6.42578125" customWidth="1"/>
    <col min="14619" max="14621" width="6.5703125" customWidth="1"/>
    <col min="14622" max="14625" width="5.5703125" customWidth="1"/>
    <col min="14626" max="14627" width="5.42578125" customWidth="1"/>
    <col min="14628" max="14628" width="5.5703125" customWidth="1"/>
    <col min="14629" max="14629" width="5.42578125" customWidth="1"/>
    <col min="14856" max="14856" width="26.5703125" customWidth="1"/>
    <col min="14857" max="14857" width="11.42578125" customWidth="1"/>
    <col min="14858" max="14871" width="8.42578125" customWidth="1"/>
    <col min="14872" max="14872" width="5.5703125" customWidth="1"/>
    <col min="14873" max="14874" width="6.42578125" customWidth="1"/>
    <col min="14875" max="14877" width="6.5703125" customWidth="1"/>
    <col min="14878" max="14881" width="5.5703125" customWidth="1"/>
    <col min="14882" max="14883" width="5.42578125" customWidth="1"/>
    <col min="14884" max="14884" width="5.5703125" customWidth="1"/>
    <col min="14885" max="14885" width="5.42578125" customWidth="1"/>
    <col min="15112" max="15112" width="26.5703125" customWidth="1"/>
    <col min="15113" max="15113" width="11.42578125" customWidth="1"/>
    <col min="15114" max="15127" width="8.42578125" customWidth="1"/>
    <col min="15128" max="15128" width="5.5703125" customWidth="1"/>
    <col min="15129" max="15130" width="6.42578125" customWidth="1"/>
    <col min="15131" max="15133" width="6.5703125" customWidth="1"/>
    <col min="15134" max="15137" width="5.5703125" customWidth="1"/>
    <col min="15138" max="15139" width="5.42578125" customWidth="1"/>
    <col min="15140" max="15140" width="5.5703125" customWidth="1"/>
    <col min="15141" max="15141" width="5.42578125" customWidth="1"/>
    <col min="15368" max="15368" width="26.5703125" customWidth="1"/>
    <col min="15369" max="15369" width="11.42578125" customWidth="1"/>
    <col min="15370" max="15383" width="8.42578125" customWidth="1"/>
    <col min="15384" max="15384" width="5.5703125" customWidth="1"/>
    <col min="15385" max="15386" width="6.42578125" customWidth="1"/>
    <col min="15387" max="15389" width="6.5703125" customWidth="1"/>
    <col min="15390" max="15393" width="5.5703125" customWidth="1"/>
    <col min="15394" max="15395" width="5.42578125" customWidth="1"/>
    <col min="15396" max="15396" width="5.5703125" customWidth="1"/>
    <col min="15397" max="15397" width="5.42578125" customWidth="1"/>
    <col min="15624" max="15624" width="26.5703125" customWidth="1"/>
    <col min="15625" max="15625" width="11.42578125" customWidth="1"/>
    <col min="15626" max="15639" width="8.42578125" customWidth="1"/>
    <col min="15640" max="15640" width="5.5703125" customWidth="1"/>
    <col min="15641" max="15642" width="6.42578125" customWidth="1"/>
    <col min="15643" max="15645" width="6.5703125" customWidth="1"/>
    <col min="15646" max="15649" width="5.5703125" customWidth="1"/>
    <col min="15650" max="15651" width="5.42578125" customWidth="1"/>
    <col min="15652" max="15652" width="5.5703125" customWidth="1"/>
    <col min="15653" max="15653" width="5.42578125" customWidth="1"/>
    <col min="15880" max="15880" width="26.5703125" customWidth="1"/>
    <col min="15881" max="15881" width="11.42578125" customWidth="1"/>
    <col min="15882" max="15895" width="8.42578125" customWidth="1"/>
    <col min="15896" max="15896" width="5.5703125" customWidth="1"/>
    <col min="15897" max="15898" width="6.42578125" customWidth="1"/>
    <col min="15899" max="15901" width="6.5703125" customWidth="1"/>
    <col min="15902" max="15905" width="5.5703125" customWidth="1"/>
    <col min="15906" max="15907" width="5.42578125" customWidth="1"/>
    <col min="15908" max="15908" width="5.5703125" customWidth="1"/>
    <col min="15909" max="15909" width="5.42578125" customWidth="1"/>
    <col min="16136" max="16136" width="26.5703125" customWidth="1"/>
    <col min="16137" max="16137" width="11.42578125" customWidth="1"/>
    <col min="16138" max="16151" width="8.42578125" customWidth="1"/>
    <col min="16152" max="16152" width="5.5703125" customWidth="1"/>
    <col min="16153" max="16154" width="6.42578125" customWidth="1"/>
    <col min="16155" max="16157" width="6.5703125" customWidth="1"/>
    <col min="16158" max="16161" width="5.5703125" customWidth="1"/>
    <col min="16162" max="16163" width="5.42578125" customWidth="1"/>
    <col min="16164" max="16164" width="5.5703125" customWidth="1"/>
    <col min="16165" max="16165" width="5.42578125" customWidth="1"/>
  </cols>
  <sheetData>
    <row r="1" spans="1:27" s="2" customFormat="1" x14ac:dyDescent="0.25">
      <c r="A1" s="148" t="s">
        <v>0</v>
      </c>
      <c r="B1" s="148"/>
      <c r="C1" s="148"/>
      <c r="D1" s="148"/>
      <c r="E1" s="148"/>
      <c r="F1" s="148"/>
      <c r="G1" s="148"/>
      <c r="H1" s="148"/>
      <c r="I1" s="148"/>
      <c r="J1" s="148"/>
      <c r="K1" s="148"/>
      <c r="L1" s="148"/>
      <c r="M1" s="1"/>
      <c r="N1" s="1"/>
      <c r="O1" s="1"/>
      <c r="P1" s="1"/>
      <c r="Q1" s="1"/>
      <c r="R1" s="1"/>
      <c r="S1" s="1"/>
    </row>
    <row r="2" spans="1:27" s="2" customFormat="1" ht="30.6" customHeight="1" x14ac:dyDescent="0.25">
      <c r="A2" s="149" t="str">
        <f>'Protocol 5GC'!B1</f>
        <v>5GC Protocol Test Cases (TS 38.523-1)</v>
      </c>
      <c r="B2" s="149"/>
      <c r="C2" s="149"/>
      <c r="D2" s="149"/>
      <c r="E2" s="149"/>
      <c r="F2" s="149"/>
      <c r="G2" s="149"/>
      <c r="H2" s="149"/>
      <c r="I2" s="149"/>
      <c r="J2" s="149"/>
      <c r="K2" s="149"/>
      <c r="L2" s="149"/>
      <c r="M2" s="1"/>
      <c r="N2" s="1"/>
      <c r="O2" s="1"/>
      <c r="P2" s="1"/>
      <c r="Q2" s="1"/>
      <c r="R2" s="1"/>
      <c r="S2" s="1"/>
      <c r="Y2" s="3"/>
      <c r="Z2" s="3"/>
      <c r="AA2" s="3"/>
    </row>
    <row r="3" spans="1:27" s="2" customFormat="1" ht="19.350000000000001" customHeight="1" x14ac:dyDescent="0.25">
      <c r="B3" s="1"/>
      <c r="C3" s="1"/>
      <c r="D3" s="150" t="s">
        <v>1</v>
      </c>
      <c r="E3" s="150"/>
      <c r="F3" s="150"/>
      <c r="G3" s="150"/>
      <c r="H3" s="1"/>
      <c r="I3" s="1"/>
      <c r="J3" s="1"/>
      <c r="K3" s="1"/>
      <c r="L3" s="1"/>
      <c r="M3" s="1"/>
      <c r="N3" s="1"/>
      <c r="O3" s="1"/>
      <c r="P3" s="1"/>
      <c r="Q3" s="1"/>
      <c r="R3" s="1"/>
      <c r="S3" s="1"/>
    </row>
    <row r="4" spans="1:27" s="2" customFormat="1" x14ac:dyDescent="0.25">
      <c r="B4" s="1"/>
      <c r="C4" s="1"/>
      <c r="D4" s="4" t="s">
        <v>2</v>
      </c>
      <c r="E4" s="4" t="s">
        <v>3</v>
      </c>
      <c r="F4" s="4" t="s">
        <v>242</v>
      </c>
      <c r="G4" s="4" t="s">
        <v>4</v>
      </c>
      <c r="H4" s="1"/>
      <c r="I4" s="1"/>
      <c r="J4" s="1"/>
      <c r="K4" s="1"/>
      <c r="L4" s="1"/>
      <c r="M4" s="1"/>
      <c r="N4" s="1"/>
      <c r="O4" s="1"/>
      <c r="P4" s="1"/>
      <c r="Q4" s="1"/>
      <c r="R4" s="1"/>
      <c r="S4" s="1"/>
    </row>
    <row r="5" spans="1:27" s="2" customFormat="1" ht="13.5" customHeight="1" x14ac:dyDescent="0.25">
      <c r="B5" s="145" t="str">
        <f>'Protocol 5GC'!B1</f>
        <v>5GC Protocol Test Cases (TS 38.523-1)</v>
      </c>
      <c r="C5" s="5" t="s">
        <v>5</v>
      </c>
      <c r="D5" s="6">
        <f>'Protocol 5GC'!$O$9</f>
        <v>0.99322033898305073</v>
      </c>
      <c r="E5" s="7">
        <f>'Protocol 5GC'!O10</f>
        <v>1</v>
      </c>
      <c r="F5" s="7">
        <f>'Protocol 5GC'!P10</f>
        <v>0.98644067796610146</v>
      </c>
      <c r="G5" s="7" t="str">
        <f>'Protocol 5GC'!Q10</f>
        <v/>
      </c>
      <c r="H5" s="1"/>
      <c r="I5" s="1"/>
      <c r="J5" s="1"/>
      <c r="K5" s="1"/>
      <c r="L5" s="1"/>
      <c r="M5" s="1"/>
      <c r="N5" s="1"/>
      <c r="O5" s="1"/>
      <c r="P5" s="1"/>
      <c r="Q5" s="1"/>
      <c r="R5" s="1"/>
      <c r="S5" s="1"/>
    </row>
    <row r="6" spans="1:27" s="2" customFormat="1" ht="13.5" customHeight="1" x14ac:dyDescent="0.25">
      <c r="B6" s="146"/>
      <c r="C6" s="5" t="s">
        <v>6</v>
      </c>
      <c r="D6" s="6" t="str">
        <f>'Protocol 5GC'!T9</f>
        <v/>
      </c>
      <c r="E6" s="6" t="str">
        <f>D6</f>
        <v/>
      </c>
      <c r="F6" s="6" t="str">
        <f>D6</f>
        <v/>
      </c>
      <c r="G6" s="6" t="str">
        <f>D6</f>
        <v/>
      </c>
      <c r="H6" s="1"/>
      <c r="I6" s="1"/>
      <c r="J6" s="1"/>
      <c r="K6" s="1"/>
      <c r="L6" s="1"/>
      <c r="M6" s="1"/>
      <c r="N6" s="1"/>
      <c r="O6" s="1"/>
      <c r="P6" s="1"/>
      <c r="Q6" s="1"/>
      <c r="R6" s="1"/>
      <c r="S6" s="1"/>
    </row>
    <row r="7" spans="1:27" s="2" customFormat="1" ht="13.5" customHeight="1" x14ac:dyDescent="0.25">
      <c r="B7" s="146"/>
      <c r="C7" s="5" t="s">
        <v>7</v>
      </c>
      <c r="D7" s="6">
        <f>'Protocol 5GC'!R9</f>
        <v>0</v>
      </c>
      <c r="E7" s="109"/>
      <c r="F7" s="109"/>
      <c r="G7" s="109"/>
      <c r="H7" s="1"/>
      <c r="I7" s="1"/>
      <c r="J7" s="1"/>
      <c r="K7" s="1"/>
      <c r="L7" s="1"/>
      <c r="M7" s="1"/>
      <c r="N7" s="1"/>
      <c r="O7" s="1"/>
      <c r="P7" s="1"/>
      <c r="Q7" s="1"/>
      <c r="R7" s="1"/>
      <c r="S7" s="1"/>
    </row>
    <row r="8" spans="1:27" s="2" customFormat="1" ht="13.5" customHeight="1" x14ac:dyDescent="0.25">
      <c r="B8" s="146"/>
      <c r="C8" s="5" t="s">
        <v>8</v>
      </c>
      <c r="D8" s="6">
        <f>'Protocol 5GC'!W9</f>
        <v>0.99322033898305073</v>
      </c>
      <c r="E8" s="109">
        <f>'Protocol 5GC'!W10</f>
        <v>1</v>
      </c>
      <c r="F8" s="109">
        <f>'Protocol 5GC'!X10</f>
        <v>0.98644067796610146</v>
      </c>
      <c r="G8" s="109" t="str">
        <f>'Protocol 5GC'!Y10</f>
        <v/>
      </c>
      <c r="H8" s="1"/>
      <c r="I8" s="1"/>
      <c r="J8" s="1"/>
      <c r="K8" s="1"/>
      <c r="L8" s="1"/>
      <c r="M8" s="1"/>
      <c r="N8" s="1"/>
      <c r="O8" s="1"/>
      <c r="P8" s="1"/>
      <c r="Q8" s="1"/>
      <c r="R8" s="1"/>
      <c r="S8" s="1"/>
    </row>
    <row r="9" spans="1:27" s="2" customFormat="1" ht="13.5" customHeight="1" x14ac:dyDescent="0.25">
      <c r="B9" s="147"/>
      <c r="C9" s="5" t="s">
        <v>9</v>
      </c>
      <c r="D9" s="6">
        <f>'Protocol 5GC'!Z9</f>
        <v>0</v>
      </c>
      <c r="E9" s="109">
        <f t="shared" ref="E9" si="0">D9</f>
        <v>0</v>
      </c>
      <c r="F9" s="109">
        <f t="shared" ref="F9" si="1">D9</f>
        <v>0</v>
      </c>
      <c r="G9" s="109"/>
      <c r="H9" s="1"/>
      <c r="I9" s="1"/>
      <c r="J9" s="1"/>
      <c r="K9" s="1"/>
      <c r="L9" s="1"/>
      <c r="M9" s="1"/>
      <c r="N9" s="1"/>
      <c r="O9" s="1"/>
      <c r="P9" s="1"/>
      <c r="Q9" s="1"/>
      <c r="R9" s="1"/>
      <c r="S9" s="1"/>
    </row>
    <row r="10" spans="1:27" s="2" customFormat="1" x14ac:dyDescent="0.25">
      <c r="C10" s="1"/>
      <c r="D10" s="1"/>
      <c r="E10" s="1"/>
      <c r="F10" s="1"/>
      <c r="G10" s="1"/>
      <c r="H10" s="1"/>
      <c r="I10" s="1"/>
      <c r="J10" s="1"/>
      <c r="K10" s="1"/>
      <c r="L10" s="1"/>
      <c r="M10" s="1"/>
      <c r="N10" s="1"/>
      <c r="O10" s="1"/>
      <c r="P10" s="1"/>
      <c r="Q10" s="1"/>
      <c r="R10" s="1"/>
      <c r="S10" s="1"/>
    </row>
    <row r="11" spans="1:27" s="2" customFormat="1" x14ac:dyDescent="0.25">
      <c r="B11" s="1"/>
      <c r="C11" s="1"/>
      <c r="D11" s="1"/>
      <c r="E11" s="1"/>
      <c r="F11" s="1"/>
      <c r="G11" s="1"/>
      <c r="H11" s="1"/>
      <c r="I11" s="1"/>
      <c r="J11" s="1"/>
      <c r="K11" s="1"/>
      <c r="L11" s="1"/>
      <c r="M11" s="1"/>
      <c r="N11" s="1"/>
      <c r="O11" s="1"/>
      <c r="P11" s="1"/>
      <c r="Q11" s="1"/>
      <c r="R11" s="1"/>
      <c r="S11" s="1"/>
    </row>
    <row r="12" spans="1:27" s="2" customFormat="1" ht="18" customHeight="1" x14ac:dyDescent="0.25">
      <c r="B12" s="1"/>
      <c r="C12" s="1"/>
      <c r="D12" s="152" t="s">
        <v>10</v>
      </c>
      <c r="E12" s="153"/>
      <c r="F12" s="153"/>
      <c r="G12" s="153"/>
      <c r="H12" s="153"/>
      <c r="I12" s="153"/>
      <c r="J12" s="153"/>
      <c r="K12" s="154"/>
      <c r="L12" s="1"/>
      <c r="M12" s="1"/>
      <c r="N12" s="1"/>
      <c r="O12" s="1"/>
      <c r="P12" s="1"/>
      <c r="Q12" s="1"/>
      <c r="R12" s="1"/>
      <c r="S12" s="1"/>
    </row>
    <row r="13" spans="1:27" s="2" customFormat="1" ht="60.75" customHeight="1" x14ac:dyDescent="0.25">
      <c r="B13" s="1"/>
      <c r="C13" s="1"/>
      <c r="D13" s="151" t="s">
        <v>11</v>
      </c>
      <c r="E13" s="151"/>
      <c r="F13" s="151" t="s">
        <v>243</v>
      </c>
      <c r="G13" s="151"/>
      <c r="H13" s="151" t="s">
        <v>244</v>
      </c>
      <c r="I13" s="151"/>
      <c r="J13" s="151" t="s">
        <v>245</v>
      </c>
      <c r="K13" s="151"/>
      <c r="L13" s="1"/>
      <c r="M13" s="1"/>
      <c r="N13" s="1"/>
      <c r="O13" s="1"/>
      <c r="P13" s="1"/>
      <c r="Q13" s="1"/>
      <c r="R13" s="1"/>
      <c r="S13" s="1"/>
    </row>
    <row r="14" spans="1:27" s="2" customFormat="1" ht="30" x14ac:dyDescent="0.25">
      <c r="B14" s="1"/>
      <c r="C14" s="1"/>
      <c r="D14" s="8" t="s">
        <v>2</v>
      </c>
      <c r="E14" s="8" t="s">
        <v>12</v>
      </c>
      <c r="F14" s="94" t="s">
        <v>2</v>
      </c>
      <c r="G14" s="94" t="s">
        <v>12</v>
      </c>
      <c r="H14" s="94" t="s">
        <v>2</v>
      </c>
      <c r="I14" s="94" t="s">
        <v>12</v>
      </c>
      <c r="J14" s="94" t="s">
        <v>2</v>
      </c>
      <c r="K14" s="94" t="s">
        <v>12</v>
      </c>
      <c r="L14" s="1"/>
      <c r="M14" s="1"/>
      <c r="N14" s="1"/>
      <c r="O14" s="1"/>
      <c r="P14" s="1"/>
      <c r="Q14" s="1"/>
      <c r="R14" s="1"/>
      <c r="S14" s="1"/>
    </row>
    <row r="15" spans="1:27" s="2" customFormat="1" ht="18" customHeight="1" x14ac:dyDescent="0.3">
      <c r="B15" s="145" t="str">
        <f>'Protocol 5GC'!B1</f>
        <v>5GC Protocol Test Cases (TS 38.523-1)</v>
      </c>
      <c r="C15" s="4" t="s">
        <v>5</v>
      </c>
      <c r="D15" s="9">
        <v>57</v>
      </c>
      <c r="E15" s="10">
        <v>57</v>
      </c>
      <c r="F15" s="111">
        <v>57</v>
      </c>
      <c r="G15" s="111">
        <v>57</v>
      </c>
      <c r="H15" s="111">
        <v>57</v>
      </c>
      <c r="I15" s="111">
        <v>49</v>
      </c>
      <c r="J15" s="111">
        <v>0</v>
      </c>
      <c r="K15" s="111">
        <v>0</v>
      </c>
      <c r="L15" s="1"/>
      <c r="M15" s="1"/>
      <c r="N15" s="1"/>
      <c r="O15" s="1"/>
      <c r="P15" s="1"/>
      <c r="Q15" s="1"/>
      <c r="R15" s="1"/>
      <c r="S15" s="1"/>
    </row>
    <row r="16" spans="1:27" s="2" customFormat="1" ht="18.75" x14ac:dyDescent="0.25">
      <c r="B16" s="146"/>
      <c r="C16" s="4" t="s">
        <v>6</v>
      </c>
      <c r="D16" s="6"/>
      <c r="E16" s="6"/>
      <c r="F16" s="112"/>
      <c r="G16" s="112"/>
      <c r="H16" s="112"/>
      <c r="I16" s="112"/>
      <c r="J16" s="112"/>
      <c r="K16" s="112"/>
      <c r="L16" s="1"/>
      <c r="M16" s="1"/>
      <c r="N16" s="1"/>
      <c r="O16" s="1"/>
      <c r="P16" s="1"/>
      <c r="Q16" s="1"/>
      <c r="R16" s="1"/>
      <c r="S16" s="1"/>
    </row>
    <row r="17" spans="2:19" s="2" customFormat="1" ht="18.75" x14ac:dyDescent="0.3">
      <c r="B17" s="146"/>
      <c r="C17" s="4" t="s">
        <v>7</v>
      </c>
      <c r="D17" s="9">
        <v>57</v>
      </c>
      <c r="E17" s="10">
        <v>0</v>
      </c>
      <c r="F17" s="11">
        <v>57</v>
      </c>
      <c r="G17" s="11">
        <v>57</v>
      </c>
      <c r="H17" s="111"/>
      <c r="I17" s="111"/>
      <c r="J17" s="111"/>
      <c r="K17" s="111"/>
      <c r="L17" s="1"/>
      <c r="M17" s="1"/>
      <c r="N17" s="1"/>
      <c r="O17" s="1"/>
      <c r="P17" s="1"/>
      <c r="Q17" s="1"/>
      <c r="R17" s="1"/>
      <c r="S17" s="1"/>
    </row>
    <row r="18" spans="2:19" s="2" customFormat="1" ht="18.75" x14ac:dyDescent="0.3">
      <c r="B18" s="146"/>
      <c r="C18" s="4" t="s">
        <v>8</v>
      </c>
      <c r="D18" s="9">
        <v>57</v>
      </c>
      <c r="E18" s="10">
        <v>57</v>
      </c>
      <c r="F18" s="111">
        <v>57</v>
      </c>
      <c r="G18" s="111">
        <v>57</v>
      </c>
      <c r="H18" s="111">
        <v>57</v>
      </c>
      <c r="I18" s="111">
        <v>49</v>
      </c>
      <c r="J18" s="111">
        <v>0</v>
      </c>
      <c r="K18" s="111">
        <v>0</v>
      </c>
      <c r="L18" s="1"/>
      <c r="M18" s="1"/>
      <c r="N18" s="1"/>
      <c r="O18" s="1"/>
      <c r="P18" s="1"/>
      <c r="Q18" s="1"/>
      <c r="R18" s="1"/>
      <c r="S18" s="1"/>
    </row>
    <row r="19" spans="2:19" s="2" customFormat="1" ht="18.75" x14ac:dyDescent="0.3">
      <c r="B19" s="147"/>
      <c r="C19" s="4" t="s">
        <v>9</v>
      </c>
      <c r="D19" s="9">
        <v>57</v>
      </c>
      <c r="E19" s="10">
        <v>0</v>
      </c>
      <c r="F19" s="11">
        <v>57</v>
      </c>
      <c r="G19" s="11">
        <v>0</v>
      </c>
      <c r="H19" s="6"/>
      <c r="I19" s="6"/>
      <c r="J19" s="6"/>
      <c r="K19" s="6"/>
      <c r="L19" s="1"/>
      <c r="M19" s="1"/>
      <c r="N19" s="1"/>
      <c r="O19" s="1"/>
      <c r="P19" s="1"/>
      <c r="Q19" s="1"/>
      <c r="R19" s="1"/>
      <c r="S19" s="1"/>
    </row>
    <row r="20" spans="2:19" s="2" customFormat="1" x14ac:dyDescent="0.25">
      <c r="B20" s="1"/>
      <c r="C20" s="1"/>
      <c r="D20" s="1"/>
      <c r="E20" s="1"/>
      <c r="F20" s="1"/>
      <c r="G20" s="1"/>
      <c r="H20" s="1"/>
      <c r="I20" s="1"/>
      <c r="J20" s="1"/>
      <c r="K20" s="1"/>
      <c r="L20" s="1"/>
      <c r="M20" s="1"/>
      <c r="N20" s="1"/>
      <c r="O20" s="1"/>
      <c r="P20" s="1"/>
      <c r="Q20" s="1"/>
      <c r="R20" s="1"/>
      <c r="S20" s="1"/>
    </row>
    <row r="21" spans="2:19" s="2" customFormat="1" x14ac:dyDescent="0.25">
      <c r="B21" s="1"/>
      <c r="C21" s="1"/>
      <c r="D21" s="1"/>
      <c r="E21" s="1"/>
      <c r="F21" s="1"/>
      <c r="G21" s="1"/>
      <c r="H21" s="1"/>
      <c r="I21" s="1"/>
      <c r="J21" s="1"/>
      <c r="K21" s="1"/>
      <c r="L21" s="1"/>
      <c r="M21" s="1"/>
      <c r="N21" s="1"/>
      <c r="O21" s="1"/>
      <c r="P21" s="1"/>
      <c r="Q21" s="1"/>
      <c r="R21" s="1"/>
      <c r="S21" s="1"/>
    </row>
    <row r="22" spans="2:19" s="2" customFormat="1" x14ac:dyDescent="0.25">
      <c r="B22" s="1"/>
      <c r="C22" s="1"/>
      <c r="D22" s="1"/>
      <c r="E22" s="1"/>
      <c r="F22" s="1"/>
      <c r="G22" s="1"/>
      <c r="H22" s="1"/>
      <c r="I22" s="1"/>
      <c r="J22" s="1"/>
      <c r="K22" s="1"/>
      <c r="L22" s="1"/>
      <c r="M22" s="1"/>
      <c r="N22" s="1"/>
      <c r="O22" s="1"/>
      <c r="P22" s="1"/>
      <c r="Q22" s="1"/>
      <c r="R22" s="1"/>
      <c r="S22" s="1"/>
    </row>
    <row r="23" spans="2:19" s="2" customFormat="1" x14ac:dyDescent="0.25">
      <c r="B23" s="1"/>
      <c r="C23" s="1"/>
      <c r="D23" s="1"/>
      <c r="E23" s="1"/>
      <c r="F23" s="1"/>
      <c r="G23" s="1"/>
      <c r="H23" s="1"/>
      <c r="I23" s="1"/>
      <c r="J23" s="1"/>
      <c r="K23" s="1"/>
      <c r="L23" s="1"/>
      <c r="M23" s="1"/>
      <c r="N23" s="1"/>
      <c r="O23" s="1"/>
      <c r="P23" s="1"/>
      <c r="Q23" s="1"/>
      <c r="R23" s="1"/>
      <c r="S23" s="1"/>
    </row>
    <row r="24" spans="2:19" s="2" customFormat="1" x14ac:dyDescent="0.25">
      <c r="B24" s="1"/>
      <c r="C24" s="1"/>
      <c r="D24" s="1"/>
      <c r="E24" s="1"/>
      <c r="F24" s="1"/>
      <c r="G24" s="1"/>
      <c r="H24" s="1"/>
      <c r="I24" s="1"/>
      <c r="J24" s="1"/>
      <c r="K24" s="1"/>
      <c r="L24" s="1"/>
      <c r="M24" s="1"/>
      <c r="N24" s="1"/>
      <c r="O24" s="1"/>
      <c r="P24" s="1"/>
      <c r="Q24" s="1"/>
      <c r="R24" s="1"/>
      <c r="S24" s="1"/>
    </row>
    <row r="25" spans="2:19" x14ac:dyDescent="0.25">
      <c r="B25" s="1"/>
      <c r="C25" s="1"/>
      <c r="D25" s="1"/>
      <c r="E25" s="1"/>
      <c r="F25" s="1"/>
      <c r="G25" s="1"/>
      <c r="H25" s="1"/>
      <c r="I25" s="1"/>
      <c r="J25" s="1"/>
      <c r="K25" s="1"/>
    </row>
    <row r="26" spans="2:19" x14ac:dyDescent="0.25">
      <c r="B26" s="1"/>
      <c r="C26" s="1"/>
      <c r="D26" s="1"/>
      <c r="E26" s="1"/>
      <c r="F26" s="1"/>
      <c r="G26" s="1"/>
      <c r="H26" s="1"/>
      <c r="I26" s="1"/>
      <c r="J26" s="1"/>
      <c r="K26" s="1"/>
    </row>
    <row r="27" spans="2:19" x14ac:dyDescent="0.25">
      <c r="B27" s="1"/>
      <c r="C27" s="1"/>
      <c r="D27" s="1"/>
      <c r="E27" s="1"/>
      <c r="F27" s="1"/>
      <c r="G27" s="1"/>
      <c r="H27" s="1"/>
      <c r="I27" s="1"/>
      <c r="J27" s="1"/>
      <c r="K27" s="1"/>
    </row>
    <row r="28" spans="2:19" x14ac:dyDescent="0.25">
      <c r="B28" s="1"/>
      <c r="C28" s="1"/>
      <c r="D28" s="1"/>
      <c r="E28" s="1"/>
      <c r="F28" s="1"/>
      <c r="G28" s="1"/>
      <c r="H28" s="1"/>
      <c r="I28" s="1"/>
      <c r="J28" s="1"/>
      <c r="K28" s="1"/>
    </row>
    <row r="29" spans="2:19" x14ac:dyDescent="0.25">
      <c r="B29" s="1"/>
      <c r="C29" s="1"/>
      <c r="D29" s="1"/>
      <c r="E29" s="1"/>
      <c r="F29" s="1"/>
      <c r="G29" s="1"/>
      <c r="H29" s="1"/>
      <c r="I29" s="1"/>
      <c r="J29" s="1"/>
      <c r="K29" s="1"/>
    </row>
    <row r="30" spans="2:19" x14ac:dyDescent="0.25">
      <c r="B30" s="1"/>
      <c r="C30" s="1"/>
      <c r="D30" s="1"/>
      <c r="E30" s="1"/>
      <c r="F30" s="1"/>
      <c r="G30" s="1"/>
      <c r="H30" s="1"/>
      <c r="I30" s="1"/>
      <c r="J30" s="1"/>
      <c r="K30" s="1"/>
    </row>
    <row r="31" spans="2:19" x14ac:dyDescent="0.25">
      <c r="B31" s="1"/>
      <c r="C31" s="1"/>
      <c r="D31" s="1"/>
      <c r="E31" s="1"/>
      <c r="F31" s="1"/>
      <c r="G31" s="1"/>
      <c r="H31" s="1"/>
      <c r="I31" s="1"/>
      <c r="J31" s="1"/>
      <c r="K31" s="1"/>
    </row>
    <row r="32" spans="2:19" x14ac:dyDescent="0.25">
      <c r="B32" s="1"/>
      <c r="C32" s="1"/>
      <c r="D32" s="1"/>
      <c r="E32" s="1"/>
      <c r="F32" s="1"/>
      <c r="G32" s="1"/>
      <c r="H32" s="1"/>
      <c r="I32" s="1"/>
      <c r="J32" s="1"/>
      <c r="K32" s="1"/>
    </row>
    <row r="33" spans="2:11" x14ac:dyDescent="0.25">
      <c r="B33" s="1"/>
      <c r="C33" s="1"/>
      <c r="D33" s="1"/>
      <c r="E33" s="1"/>
      <c r="F33" s="1"/>
      <c r="G33" s="1"/>
      <c r="H33" s="1"/>
      <c r="I33" s="1"/>
      <c r="J33" s="1"/>
      <c r="K33" s="1"/>
    </row>
    <row r="34" spans="2:11" x14ac:dyDescent="0.25">
      <c r="B34" s="1"/>
      <c r="C34" s="1"/>
      <c r="D34" s="1"/>
      <c r="E34" s="1"/>
      <c r="F34" s="1"/>
      <c r="G34" s="1"/>
      <c r="H34" s="1"/>
      <c r="I34" s="1"/>
      <c r="J34" s="1"/>
      <c r="K34" s="1"/>
    </row>
    <row r="35" spans="2:11" x14ac:dyDescent="0.25">
      <c r="B35" s="1"/>
      <c r="C35" s="1"/>
      <c r="D35" s="1"/>
      <c r="E35" s="1"/>
      <c r="F35" s="1"/>
      <c r="G35" s="1"/>
      <c r="H35" s="1"/>
      <c r="I35" s="1"/>
      <c r="J35" s="1"/>
      <c r="K35" s="1"/>
    </row>
  </sheetData>
  <mergeCells count="10">
    <mergeCell ref="B15:B19"/>
    <mergeCell ref="A1:L1"/>
    <mergeCell ref="A2:L2"/>
    <mergeCell ref="D3:G3"/>
    <mergeCell ref="B5:B9"/>
    <mergeCell ref="D13:E13"/>
    <mergeCell ref="F13:G13"/>
    <mergeCell ref="H13:I13"/>
    <mergeCell ref="J13:K13"/>
    <mergeCell ref="D12:K12"/>
  </mergeCells>
  <conditionalFormatting sqref="D5">
    <cfRule type="expression" dxfId="2702" priority="105" stopIfTrue="1">
      <formula>D5=""</formula>
    </cfRule>
    <cfRule type="expression" dxfId="2701" priority="106" stopIfTrue="1">
      <formula>D5&lt;=0</formula>
    </cfRule>
    <cfRule type="expression" dxfId="2700" priority="107" stopIfTrue="1">
      <formula>D5&lt;1</formula>
    </cfRule>
    <cfRule type="expression" dxfId="2699" priority="108">
      <formula>D5&gt;=1</formula>
    </cfRule>
  </conditionalFormatting>
  <conditionalFormatting sqref="D5">
    <cfRule type="expression" dxfId="2698" priority="109" stopIfTrue="1">
      <formula>D5=""</formula>
    </cfRule>
    <cfRule type="expression" dxfId="2697" priority="110" stopIfTrue="1">
      <formula>D5&lt;=0</formula>
    </cfRule>
    <cfRule type="expression" dxfId="2696" priority="111" stopIfTrue="1">
      <formula>D5&lt;1</formula>
    </cfRule>
    <cfRule type="expression" dxfId="2695" priority="112">
      <formula>D5&gt;=1</formula>
    </cfRule>
  </conditionalFormatting>
  <conditionalFormatting sqref="E5">
    <cfRule type="expression" dxfId="2694" priority="97" stopIfTrue="1">
      <formula>E5=""</formula>
    </cfRule>
    <cfRule type="expression" dxfId="2693" priority="98" stopIfTrue="1">
      <formula>E5&lt;=0</formula>
    </cfRule>
    <cfRule type="expression" dxfId="2692" priority="99" stopIfTrue="1">
      <formula>E5&lt;1</formula>
    </cfRule>
    <cfRule type="expression" dxfId="2691" priority="100">
      <formula>E5&gt;=1</formula>
    </cfRule>
  </conditionalFormatting>
  <conditionalFormatting sqref="E5">
    <cfRule type="expression" dxfId="2690" priority="101" stopIfTrue="1">
      <formula>E5=""</formula>
    </cfRule>
    <cfRule type="expression" dxfId="2689" priority="102" stopIfTrue="1">
      <formula>E5&lt;=0</formula>
    </cfRule>
    <cfRule type="expression" dxfId="2688" priority="103" stopIfTrue="1">
      <formula>E5&lt;1</formula>
    </cfRule>
    <cfRule type="expression" dxfId="2687" priority="104">
      <formula>E5&gt;=1</formula>
    </cfRule>
  </conditionalFormatting>
  <conditionalFormatting sqref="D6">
    <cfRule type="expression" dxfId="2686" priority="89" stopIfTrue="1">
      <formula>D6=""</formula>
    </cfRule>
    <cfRule type="expression" dxfId="2685" priority="90" stopIfTrue="1">
      <formula>D6&lt;=0</formula>
    </cfRule>
    <cfRule type="expression" dxfId="2684" priority="91" stopIfTrue="1">
      <formula>D6&lt;1</formula>
    </cfRule>
    <cfRule type="expression" dxfId="2683" priority="92">
      <formula>D6&gt;=1</formula>
    </cfRule>
  </conditionalFormatting>
  <conditionalFormatting sqref="D6">
    <cfRule type="expression" dxfId="2682" priority="93" stopIfTrue="1">
      <formula>D6=""</formula>
    </cfRule>
    <cfRule type="expression" dxfId="2681" priority="94" stopIfTrue="1">
      <formula>D6&lt;=0</formula>
    </cfRule>
    <cfRule type="expression" dxfId="2680" priority="95" stopIfTrue="1">
      <formula>D6&lt;1</formula>
    </cfRule>
    <cfRule type="expression" dxfId="2679" priority="96">
      <formula>D6&gt;=1</formula>
    </cfRule>
  </conditionalFormatting>
  <conditionalFormatting sqref="D8:D9">
    <cfRule type="expression" dxfId="2678" priority="81" stopIfTrue="1">
      <formula>D8=""</formula>
    </cfRule>
    <cfRule type="expression" dxfId="2677" priority="82" stopIfTrue="1">
      <formula>D8&lt;=0</formula>
    </cfRule>
    <cfRule type="expression" dxfId="2676" priority="83" stopIfTrue="1">
      <formula>D8&lt;1</formula>
    </cfRule>
    <cfRule type="expression" dxfId="2675" priority="84">
      <formula>D8&gt;=1</formula>
    </cfRule>
  </conditionalFormatting>
  <conditionalFormatting sqref="D8:D9">
    <cfRule type="expression" dxfId="2674" priority="85" stopIfTrue="1">
      <formula>D8=""</formula>
    </cfRule>
    <cfRule type="expression" dxfId="2673" priority="86" stopIfTrue="1">
      <formula>D8&lt;=0</formula>
    </cfRule>
    <cfRule type="expression" dxfId="2672" priority="87" stopIfTrue="1">
      <formula>D8&lt;1</formula>
    </cfRule>
    <cfRule type="expression" dxfId="2671" priority="88">
      <formula>D8&gt;=1</formula>
    </cfRule>
  </conditionalFormatting>
  <conditionalFormatting sqref="G5">
    <cfRule type="expression" dxfId="2670" priority="73" stopIfTrue="1">
      <formula>G5=""</formula>
    </cfRule>
    <cfRule type="expression" dxfId="2669" priority="74" stopIfTrue="1">
      <formula>G5&lt;=0</formula>
    </cfRule>
    <cfRule type="expression" dxfId="2668" priority="75" stopIfTrue="1">
      <formula>G5&lt;1</formula>
    </cfRule>
    <cfRule type="expression" dxfId="2667" priority="76">
      <formula>G5&gt;=1</formula>
    </cfRule>
  </conditionalFormatting>
  <conditionalFormatting sqref="G5">
    <cfRule type="expression" dxfId="2666" priority="77" stopIfTrue="1">
      <formula>G5=""</formula>
    </cfRule>
    <cfRule type="expression" dxfId="2665" priority="78" stopIfTrue="1">
      <formula>G5&lt;=0</formula>
    </cfRule>
    <cfRule type="expression" dxfId="2664" priority="79" stopIfTrue="1">
      <formula>G5&lt;1</formula>
    </cfRule>
    <cfRule type="expression" dxfId="2663" priority="80">
      <formula>G5&gt;=1</formula>
    </cfRule>
  </conditionalFormatting>
  <conditionalFormatting sqref="D7">
    <cfRule type="expression" dxfId="2662" priority="65" stopIfTrue="1">
      <formula>D7=""</formula>
    </cfRule>
    <cfRule type="expression" dxfId="2661" priority="66" stopIfTrue="1">
      <formula>D7&lt;=0</formula>
    </cfRule>
    <cfRule type="expression" dxfId="2660" priority="67" stopIfTrue="1">
      <formula>D7&lt;1</formula>
    </cfRule>
    <cfRule type="expression" dxfId="2659" priority="68">
      <formula>D7&gt;=1</formula>
    </cfRule>
  </conditionalFormatting>
  <conditionalFormatting sqref="D7">
    <cfRule type="expression" dxfId="2658" priority="69" stopIfTrue="1">
      <formula>D7=""</formula>
    </cfRule>
    <cfRule type="expression" dxfId="2657" priority="70" stopIfTrue="1">
      <formula>D7&lt;=0</formula>
    </cfRule>
    <cfRule type="expression" dxfId="2656" priority="71" stopIfTrue="1">
      <formula>D7&lt;1</formula>
    </cfRule>
    <cfRule type="expression" dxfId="2655" priority="72">
      <formula>D7&gt;=1</formula>
    </cfRule>
  </conditionalFormatting>
  <conditionalFormatting sqref="F5">
    <cfRule type="expression" dxfId="2654" priority="57" stopIfTrue="1">
      <formula>F5=""</formula>
    </cfRule>
    <cfRule type="expression" dxfId="2653" priority="58" stopIfTrue="1">
      <formula>F5&lt;=0</formula>
    </cfRule>
    <cfRule type="expression" dxfId="2652" priority="59" stopIfTrue="1">
      <formula>F5&lt;1</formula>
    </cfRule>
    <cfRule type="expression" dxfId="2651" priority="60">
      <formula>F5&gt;=1</formula>
    </cfRule>
  </conditionalFormatting>
  <conditionalFormatting sqref="F5">
    <cfRule type="expression" dxfId="2650" priority="61" stopIfTrue="1">
      <formula>F5=""</formula>
    </cfRule>
    <cfRule type="expression" dxfId="2649" priority="62" stopIfTrue="1">
      <formula>F5&lt;=0</formula>
    </cfRule>
    <cfRule type="expression" dxfId="2648" priority="63" stopIfTrue="1">
      <formula>F5&lt;1</formula>
    </cfRule>
    <cfRule type="expression" dxfId="2647" priority="64">
      <formula>F5&gt;=1</formula>
    </cfRule>
  </conditionalFormatting>
  <conditionalFormatting sqref="E6:G6">
    <cfRule type="expression" dxfId="2646" priority="25" stopIfTrue="1">
      <formula>E6=""</formula>
    </cfRule>
    <cfRule type="expression" dxfId="2645" priority="26" stopIfTrue="1">
      <formula>E6&lt;=0</formula>
    </cfRule>
    <cfRule type="expression" dxfId="2644" priority="27" stopIfTrue="1">
      <formula>E6&lt;1</formula>
    </cfRule>
    <cfRule type="expression" dxfId="2643" priority="28">
      <formula>E6&gt;=1</formula>
    </cfRule>
  </conditionalFormatting>
  <conditionalFormatting sqref="E6:G6">
    <cfRule type="expression" dxfId="2642" priority="29" stopIfTrue="1">
      <formula>E6=""</formula>
    </cfRule>
    <cfRule type="expression" dxfId="2641" priority="30" stopIfTrue="1">
      <formula>E6&lt;=0</formula>
    </cfRule>
    <cfRule type="expression" dxfId="2640" priority="31" stopIfTrue="1">
      <formula>E6&lt;1</formula>
    </cfRule>
    <cfRule type="expression" dxfId="2639" priority="32">
      <formula>E6&gt;=1</formula>
    </cfRule>
  </conditionalFormatting>
  <conditionalFormatting sqref="E7:G9">
    <cfRule type="expression" dxfId="2638" priority="17" stopIfTrue="1">
      <formula>E7=""</formula>
    </cfRule>
    <cfRule type="expression" dxfId="2637" priority="18" stopIfTrue="1">
      <formula>E7&lt;=0</formula>
    </cfRule>
    <cfRule type="expression" dxfId="2636" priority="19" stopIfTrue="1">
      <formula>E7&lt;1</formula>
    </cfRule>
    <cfRule type="expression" dxfId="2635" priority="20">
      <formula>E7&gt;=1</formula>
    </cfRule>
  </conditionalFormatting>
  <conditionalFormatting sqref="E7:G9">
    <cfRule type="expression" dxfId="2634" priority="21" stopIfTrue="1">
      <formula>E7=""</formula>
    </cfRule>
    <cfRule type="expression" dxfId="2633" priority="22" stopIfTrue="1">
      <formula>E7&lt;=0</formula>
    </cfRule>
    <cfRule type="expression" dxfId="2632" priority="23" stopIfTrue="1">
      <formula>E7&lt;1</formula>
    </cfRule>
    <cfRule type="expression" dxfId="2631" priority="24">
      <formula>E7&gt;=1</formula>
    </cfRule>
  </conditionalFormatting>
  <conditionalFormatting sqref="H16:K16 H19:K19">
    <cfRule type="expression" dxfId="2630" priority="9" stopIfTrue="1">
      <formula>H16=""</formula>
    </cfRule>
    <cfRule type="expression" dxfId="2629" priority="10" stopIfTrue="1">
      <formula>H16&lt;=0</formula>
    </cfRule>
    <cfRule type="expression" dxfId="2628" priority="11" stopIfTrue="1">
      <formula>H16&lt;1</formula>
    </cfRule>
    <cfRule type="expression" dxfId="2627" priority="12">
      <formula>H16&gt;=1</formula>
    </cfRule>
  </conditionalFormatting>
  <conditionalFormatting sqref="H16:K16 H19:K19">
    <cfRule type="expression" dxfId="2626" priority="13" stopIfTrue="1">
      <formula>H16=""</formula>
    </cfRule>
    <cfRule type="expression" dxfId="2625" priority="14" stopIfTrue="1">
      <formula>H16&lt;=0</formula>
    </cfRule>
    <cfRule type="expression" dxfId="2624" priority="15" stopIfTrue="1">
      <formula>H16&lt;1</formula>
    </cfRule>
    <cfRule type="expression" dxfId="2623" priority="16">
      <formula>H16&gt;=1</formula>
    </cfRule>
  </conditionalFormatting>
  <conditionalFormatting sqref="D16:G16">
    <cfRule type="expression" dxfId="2622" priority="1" stopIfTrue="1">
      <formula>D16=""</formula>
    </cfRule>
    <cfRule type="expression" dxfId="2621" priority="2" stopIfTrue="1">
      <formula>D16&lt;=0</formula>
    </cfRule>
    <cfRule type="expression" dxfId="2620" priority="3" stopIfTrue="1">
      <formula>D16&lt;1</formula>
    </cfRule>
    <cfRule type="expression" dxfId="2619" priority="4">
      <formula>D16&gt;=1</formula>
    </cfRule>
  </conditionalFormatting>
  <conditionalFormatting sqref="D16:G16">
    <cfRule type="expression" dxfId="2618" priority="5" stopIfTrue="1">
      <formula>D16=""</formula>
    </cfRule>
    <cfRule type="expression" dxfId="2617" priority="6" stopIfTrue="1">
      <formula>D16&lt;=0</formula>
    </cfRule>
    <cfRule type="expression" dxfId="2616" priority="7" stopIfTrue="1">
      <formula>D16&lt;1</formula>
    </cfRule>
    <cfRule type="expression" dxfId="2615" priority="8">
      <formula>D16&gt;=1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C301"/>
  <sheetViews>
    <sheetView zoomScale="80" zoomScaleNormal="80" workbookViewId="0">
      <selection activeCell="AD6" sqref="AD1:AI1048576"/>
    </sheetView>
  </sheetViews>
  <sheetFormatPr defaultColWidth="9.140625" defaultRowHeight="15" outlineLevelRow="1" x14ac:dyDescent="0.25"/>
  <cols>
    <col min="1" max="2" width="10" style="41" customWidth="1"/>
    <col min="3" max="3" width="10.5703125" style="41" customWidth="1"/>
    <col min="4" max="4" width="11.85546875" style="41" customWidth="1"/>
    <col min="5" max="5" width="27.42578125" style="41" customWidth="1"/>
    <col min="6" max="6" width="33.140625" style="41" customWidth="1"/>
    <col min="7" max="7" width="13" style="87" customWidth="1"/>
    <col min="8" max="8" width="22" style="56" customWidth="1"/>
    <col min="9" max="9" width="9.5703125" style="41" customWidth="1"/>
    <col min="10" max="10" width="26.140625" style="41" customWidth="1"/>
    <col min="11" max="11" width="3.140625" style="41" customWidth="1"/>
    <col min="12" max="12" width="8.85546875" style="41" customWidth="1"/>
    <col min="13" max="13" width="1" style="27" customWidth="1"/>
    <col min="14" max="14" width="2.85546875" style="41" customWidth="1"/>
    <col min="15" max="15" width="6.7109375" style="41" customWidth="1"/>
    <col min="16" max="16" width="6.85546875" style="41" customWidth="1"/>
    <col min="17" max="17" width="6.140625" style="41" customWidth="1"/>
    <col min="18" max="18" width="2" style="41" customWidth="1"/>
    <col min="19" max="19" width="6.140625" style="41" customWidth="1"/>
    <col min="20" max="20" width="2.140625" style="41" customWidth="1"/>
    <col min="21" max="21" width="6" style="41" customWidth="1"/>
    <col min="22" max="22" width="1.85546875" style="41" customWidth="1"/>
    <col min="23" max="23" width="6.42578125" style="41" customWidth="1"/>
    <col min="24" max="25" width="6" style="41" customWidth="1"/>
    <col min="26" max="26" width="2" style="41" customWidth="1"/>
    <col min="27" max="27" width="5.140625" style="41" customWidth="1"/>
    <col min="28" max="28" width="0.140625" style="27" customWidth="1"/>
    <col min="29" max="29" width="2.140625" style="73" customWidth="1"/>
    <col min="30" max="254" width="9.140625" style="14"/>
    <col min="255" max="256" width="10" style="14" customWidth="1"/>
    <col min="257" max="257" width="10.5703125" style="14" customWidth="1"/>
    <col min="258" max="258" width="11.85546875" style="14" customWidth="1"/>
    <col min="259" max="259" width="27.42578125" style="14" customWidth="1"/>
    <col min="260" max="260" width="33.140625" style="14" customWidth="1"/>
    <col min="261" max="261" width="13" style="14" customWidth="1"/>
    <col min="262" max="262" width="22" style="14" customWidth="1"/>
    <col min="263" max="263" width="9.5703125" style="14" customWidth="1"/>
    <col min="264" max="264" width="26.140625" style="14" customWidth="1"/>
    <col min="265" max="265" width="3.140625" style="14" customWidth="1"/>
    <col min="266" max="266" width="8.85546875" style="14" customWidth="1"/>
    <col min="267" max="267" width="1" style="14" customWidth="1"/>
    <col min="268" max="268" width="2.140625" style="14" customWidth="1"/>
    <col min="269" max="269" width="7" style="14" customWidth="1"/>
    <col min="270" max="270" width="2" style="14" customWidth="1"/>
    <col min="271" max="271" width="6.140625" style="14" customWidth="1"/>
    <col min="272" max="272" width="2.140625" style="14" customWidth="1"/>
    <col min="273" max="273" width="6" style="14" customWidth="1"/>
    <col min="274" max="274" width="1.85546875" style="14" customWidth="1"/>
    <col min="275" max="275" width="6" style="14" customWidth="1"/>
    <col min="276" max="276" width="2" style="14" customWidth="1"/>
    <col min="277" max="277" width="5.140625" style="14" customWidth="1"/>
    <col min="278" max="278" width="0.140625" style="14" customWidth="1"/>
    <col min="279" max="279" width="2.140625" style="14" customWidth="1"/>
    <col min="280" max="280" width="33" style="14" customWidth="1"/>
    <col min="281" max="281" width="41.42578125" style="14" customWidth="1"/>
    <col min="282" max="282" width="17.42578125" style="14" customWidth="1"/>
    <col min="283" max="283" width="36.5703125" style="14" customWidth="1"/>
    <col min="284" max="510" width="9.140625" style="14"/>
    <col min="511" max="512" width="10" style="14" customWidth="1"/>
    <col min="513" max="513" width="10.5703125" style="14" customWidth="1"/>
    <col min="514" max="514" width="11.85546875" style="14" customWidth="1"/>
    <col min="515" max="515" width="27.42578125" style="14" customWidth="1"/>
    <col min="516" max="516" width="33.140625" style="14" customWidth="1"/>
    <col min="517" max="517" width="13" style="14" customWidth="1"/>
    <col min="518" max="518" width="22" style="14" customWidth="1"/>
    <col min="519" max="519" width="9.5703125" style="14" customWidth="1"/>
    <col min="520" max="520" width="26.140625" style="14" customWidth="1"/>
    <col min="521" max="521" width="3.140625" style="14" customWidth="1"/>
    <col min="522" max="522" width="8.85546875" style="14" customWidth="1"/>
    <col min="523" max="523" width="1" style="14" customWidth="1"/>
    <col min="524" max="524" width="2.140625" style="14" customWidth="1"/>
    <col min="525" max="525" width="7" style="14" customWidth="1"/>
    <col min="526" max="526" width="2" style="14" customWidth="1"/>
    <col min="527" max="527" width="6.140625" style="14" customWidth="1"/>
    <col min="528" max="528" width="2.140625" style="14" customWidth="1"/>
    <col min="529" max="529" width="6" style="14" customWidth="1"/>
    <col min="530" max="530" width="1.85546875" style="14" customWidth="1"/>
    <col min="531" max="531" width="6" style="14" customWidth="1"/>
    <col min="532" max="532" width="2" style="14" customWidth="1"/>
    <col min="533" max="533" width="5.140625" style="14" customWidth="1"/>
    <col min="534" max="534" width="0.140625" style="14" customWidth="1"/>
    <col min="535" max="535" width="2.140625" style="14" customWidth="1"/>
    <col min="536" max="536" width="33" style="14" customWidth="1"/>
    <col min="537" max="537" width="41.42578125" style="14" customWidth="1"/>
    <col min="538" max="538" width="17.42578125" style="14" customWidth="1"/>
    <col min="539" max="539" width="36.5703125" style="14" customWidth="1"/>
    <col min="540" max="766" width="9.140625" style="14"/>
    <col min="767" max="768" width="10" style="14" customWidth="1"/>
    <col min="769" max="769" width="10.5703125" style="14" customWidth="1"/>
    <col min="770" max="770" width="11.85546875" style="14" customWidth="1"/>
    <col min="771" max="771" width="27.42578125" style="14" customWidth="1"/>
    <col min="772" max="772" width="33.140625" style="14" customWidth="1"/>
    <col min="773" max="773" width="13" style="14" customWidth="1"/>
    <col min="774" max="774" width="22" style="14" customWidth="1"/>
    <col min="775" max="775" width="9.5703125" style="14" customWidth="1"/>
    <col min="776" max="776" width="26.140625" style="14" customWidth="1"/>
    <col min="777" max="777" width="3.140625" style="14" customWidth="1"/>
    <col min="778" max="778" width="8.85546875" style="14" customWidth="1"/>
    <col min="779" max="779" width="1" style="14" customWidth="1"/>
    <col min="780" max="780" width="2.140625" style="14" customWidth="1"/>
    <col min="781" max="781" width="7" style="14" customWidth="1"/>
    <col min="782" max="782" width="2" style="14" customWidth="1"/>
    <col min="783" max="783" width="6.140625" style="14" customWidth="1"/>
    <col min="784" max="784" width="2.140625" style="14" customWidth="1"/>
    <col min="785" max="785" width="6" style="14" customWidth="1"/>
    <col min="786" max="786" width="1.85546875" style="14" customWidth="1"/>
    <col min="787" max="787" width="6" style="14" customWidth="1"/>
    <col min="788" max="788" width="2" style="14" customWidth="1"/>
    <col min="789" max="789" width="5.140625" style="14" customWidth="1"/>
    <col min="790" max="790" width="0.140625" style="14" customWidth="1"/>
    <col min="791" max="791" width="2.140625" style="14" customWidth="1"/>
    <col min="792" max="792" width="33" style="14" customWidth="1"/>
    <col min="793" max="793" width="41.42578125" style="14" customWidth="1"/>
    <col min="794" max="794" width="17.42578125" style="14" customWidth="1"/>
    <col min="795" max="795" width="36.5703125" style="14" customWidth="1"/>
    <col min="796" max="1022" width="9.140625" style="14"/>
    <col min="1023" max="1024" width="10" style="14" customWidth="1"/>
    <col min="1025" max="1025" width="10.5703125" style="14" customWidth="1"/>
    <col min="1026" max="1026" width="11.85546875" style="14" customWidth="1"/>
    <col min="1027" max="1027" width="27.42578125" style="14" customWidth="1"/>
    <col min="1028" max="1028" width="33.140625" style="14" customWidth="1"/>
    <col min="1029" max="1029" width="13" style="14" customWidth="1"/>
    <col min="1030" max="1030" width="22" style="14" customWidth="1"/>
    <col min="1031" max="1031" width="9.5703125" style="14" customWidth="1"/>
    <col min="1032" max="1032" width="26.140625" style="14" customWidth="1"/>
    <col min="1033" max="1033" width="3.140625" style="14" customWidth="1"/>
    <col min="1034" max="1034" width="8.85546875" style="14" customWidth="1"/>
    <col min="1035" max="1035" width="1" style="14" customWidth="1"/>
    <col min="1036" max="1036" width="2.140625" style="14" customWidth="1"/>
    <col min="1037" max="1037" width="7" style="14" customWidth="1"/>
    <col min="1038" max="1038" width="2" style="14" customWidth="1"/>
    <col min="1039" max="1039" width="6.140625" style="14" customWidth="1"/>
    <col min="1040" max="1040" width="2.140625" style="14" customWidth="1"/>
    <col min="1041" max="1041" width="6" style="14" customWidth="1"/>
    <col min="1042" max="1042" width="1.85546875" style="14" customWidth="1"/>
    <col min="1043" max="1043" width="6" style="14" customWidth="1"/>
    <col min="1044" max="1044" width="2" style="14" customWidth="1"/>
    <col min="1045" max="1045" width="5.140625" style="14" customWidth="1"/>
    <col min="1046" max="1046" width="0.140625" style="14" customWidth="1"/>
    <col min="1047" max="1047" width="2.140625" style="14" customWidth="1"/>
    <col min="1048" max="1048" width="33" style="14" customWidth="1"/>
    <col min="1049" max="1049" width="41.42578125" style="14" customWidth="1"/>
    <col min="1050" max="1050" width="17.42578125" style="14" customWidth="1"/>
    <col min="1051" max="1051" width="36.5703125" style="14" customWidth="1"/>
    <col min="1052" max="1278" width="9.140625" style="14"/>
    <col min="1279" max="1280" width="10" style="14" customWidth="1"/>
    <col min="1281" max="1281" width="10.5703125" style="14" customWidth="1"/>
    <col min="1282" max="1282" width="11.85546875" style="14" customWidth="1"/>
    <col min="1283" max="1283" width="27.42578125" style="14" customWidth="1"/>
    <col min="1284" max="1284" width="33.140625" style="14" customWidth="1"/>
    <col min="1285" max="1285" width="13" style="14" customWidth="1"/>
    <col min="1286" max="1286" width="22" style="14" customWidth="1"/>
    <col min="1287" max="1287" width="9.5703125" style="14" customWidth="1"/>
    <col min="1288" max="1288" width="26.140625" style="14" customWidth="1"/>
    <col min="1289" max="1289" width="3.140625" style="14" customWidth="1"/>
    <col min="1290" max="1290" width="8.85546875" style="14" customWidth="1"/>
    <col min="1291" max="1291" width="1" style="14" customWidth="1"/>
    <col min="1292" max="1292" width="2.140625" style="14" customWidth="1"/>
    <col min="1293" max="1293" width="7" style="14" customWidth="1"/>
    <col min="1294" max="1294" width="2" style="14" customWidth="1"/>
    <col min="1295" max="1295" width="6.140625" style="14" customWidth="1"/>
    <col min="1296" max="1296" width="2.140625" style="14" customWidth="1"/>
    <col min="1297" max="1297" width="6" style="14" customWidth="1"/>
    <col min="1298" max="1298" width="1.85546875" style="14" customWidth="1"/>
    <col min="1299" max="1299" width="6" style="14" customWidth="1"/>
    <col min="1300" max="1300" width="2" style="14" customWidth="1"/>
    <col min="1301" max="1301" width="5.140625" style="14" customWidth="1"/>
    <col min="1302" max="1302" width="0.140625" style="14" customWidth="1"/>
    <col min="1303" max="1303" width="2.140625" style="14" customWidth="1"/>
    <col min="1304" max="1304" width="33" style="14" customWidth="1"/>
    <col min="1305" max="1305" width="41.42578125" style="14" customWidth="1"/>
    <col min="1306" max="1306" width="17.42578125" style="14" customWidth="1"/>
    <col min="1307" max="1307" width="36.5703125" style="14" customWidth="1"/>
    <col min="1308" max="1534" width="9.140625" style="14"/>
    <col min="1535" max="1536" width="10" style="14" customWidth="1"/>
    <col min="1537" max="1537" width="10.5703125" style="14" customWidth="1"/>
    <col min="1538" max="1538" width="11.85546875" style="14" customWidth="1"/>
    <col min="1539" max="1539" width="27.42578125" style="14" customWidth="1"/>
    <col min="1540" max="1540" width="33.140625" style="14" customWidth="1"/>
    <col min="1541" max="1541" width="13" style="14" customWidth="1"/>
    <col min="1542" max="1542" width="22" style="14" customWidth="1"/>
    <col min="1543" max="1543" width="9.5703125" style="14" customWidth="1"/>
    <col min="1544" max="1544" width="26.140625" style="14" customWidth="1"/>
    <col min="1545" max="1545" width="3.140625" style="14" customWidth="1"/>
    <col min="1546" max="1546" width="8.85546875" style="14" customWidth="1"/>
    <col min="1547" max="1547" width="1" style="14" customWidth="1"/>
    <col min="1548" max="1548" width="2.140625" style="14" customWidth="1"/>
    <col min="1549" max="1549" width="7" style="14" customWidth="1"/>
    <col min="1550" max="1550" width="2" style="14" customWidth="1"/>
    <col min="1551" max="1551" width="6.140625" style="14" customWidth="1"/>
    <col min="1552" max="1552" width="2.140625" style="14" customWidth="1"/>
    <col min="1553" max="1553" width="6" style="14" customWidth="1"/>
    <col min="1554" max="1554" width="1.85546875" style="14" customWidth="1"/>
    <col min="1555" max="1555" width="6" style="14" customWidth="1"/>
    <col min="1556" max="1556" width="2" style="14" customWidth="1"/>
    <col min="1557" max="1557" width="5.140625" style="14" customWidth="1"/>
    <col min="1558" max="1558" width="0.140625" style="14" customWidth="1"/>
    <col min="1559" max="1559" width="2.140625" style="14" customWidth="1"/>
    <col min="1560" max="1560" width="33" style="14" customWidth="1"/>
    <col min="1561" max="1561" width="41.42578125" style="14" customWidth="1"/>
    <col min="1562" max="1562" width="17.42578125" style="14" customWidth="1"/>
    <col min="1563" max="1563" width="36.5703125" style="14" customWidth="1"/>
    <col min="1564" max="1790" width="9.140625" style="14"/>
    <col min="1791" max="1792" width="10" style="14" customWidth="1"/>
    <col min="1793" max="1793" width="10.5703125" style="14" customWidth="1"/>
    <col min="1794" max="1794" width="11.85546875" style="14" customWidth="1"/>
    <col min="1795" max="1795" width="27.42578125" style="14" customWidth="1"/>
    <col min="1796" max="1796" width="33.140625" style="14" customWidth="1"/>
    <col min="1797" max="1797" width="13" style="14" customWidth="1"/>
    <col min="1798" max="1798" width="22" style="14" customWidth="1"/>
    <col min="1799" max="1799" width="9.5703125" style="14" customWidth="1"/>
    <col min="1800" max="1800" width="26.140625" style="14" customWidth="1"/>
    <col min="1801" max="1801" width="3.140625" style="14" customWidth="1"/>
    <col min="1802" max="1802" width="8.85546875" style="14" customWidth="1"/>
    <col min="1803" max="1803" width="1" style="14" customWidth="1"/>
    <col min="1804" max="1804" width="2.140625" style="14" customWidth="1"/>
    <col min="1805" max="1805" width="7" style="14" customWidth="1"/>
    <col min="1806" max="1806" width="2" style="14" customWidth="1"/>
    <col min="1807" max="1807" width="6.140625" style="14" customWidth="1"/>
    <col min="1808" max="1808" width="2.140625" style="14" customWidth="1"/>
    <col min="1809" max="1809" width="6" style="14" customWidth="1"/>
    <col min="1810" max="1810" width="1.85546875" style="14" customWidth="1"/>
    <col min="1811" max="1811" width="6" style="14" customWidth="1"/>
    <col min="1812" max="1812" width="2" style="14" customWidth="1"/>
    <col min="1813" max="1813" width="5.140625" style="14" customWidth="1"/>
    <col min="1814" max="1814" width="0.140625" style="14" customWidth="1"/>
    <col min="1815" max="1815" width="2.140625" style="14" customWidth="1"/>
    <col min="1816" max="1816" width="33" style="14" customWidth="1"/>
    <col min="1817" max="1817" width="41.42578125" style="14" customWidth="1"/>
    <col min="1818" max="1818" width="17.42578125" style="14" customWidth="1"/>
    <col min="1819" max="1819" width="36.5703125" style="14" customWidth="1"/>
    <col min="1820" max="2046" width="9.140625" style="14"/>
    <col min="2047" max="2048" width="10" style="14" customWidth="1"/>
    <col min="2049" max="2049" width="10.5703125" style="14" customWidth="1"/>
    <col min="2050" max="2050" width="11.85546875" style="14" customWidth="1"/>
    <col min="2051" max="2051" width="27.42578125" style="14" customWidth="1"/>
    <col min="2052" max="2052" width="33.140625" style="14" customWidth="1"/>
    <col min="2053" max="2053" width="13" style="14" customWidth="1"/>
    <col min="2054" max="2054" width="22" style="14" customWidth="1"/>
    <col min="2055" max="2055" width="9.5703125" style="14" customWidth="1"/>
    <col min="2056" max="2056" width="26.140625" style="14" customWidth="1"/>
    <col min="2057" max="2057" width="3.140625" style="14" customWidth="1"/>
    <col min="2058" max="2058" width="8.85546875" style="14" customWidth="1"/>
    <col min="2059" max="2059" width="1" style="14" customWidth="1"/>
    <col min="2060" max="2060" width="2.140625" style="14" customWidth="1"/>
    <col min="2061" max="2061" width="7" style="14" customWidth="1"/>
    <col min="2062" max="2062" width="2" style="14" customWidth="1"/>
    <col min="2063" max="2063" width="6.140625" style="14" customWidth="1"/>
    <col min="2064" max="2064" width="2.140625" style="14" customWidth="1"/>
    <col min="2065" max="2065" width="6" style="14" customWidth="1"/>
    <col min="2066" max="2066" width="1.85546875" style="14" customWidth="1"/>
    <col min="2067" max="2067" width="6" style="14" customWidth="1"/>
    <col min="2068" max="2068" width="2" style="14" customWidth="1"/>
    <col min="2069" max="2069" width="5.140625" style="14" customWidth="1"/>
    <col min="2070" max="2070" width="0.140625" style="14" customWidth="1"/>
    <col min="2071" max="2071" width="2.140625" style="14" customWidth="1"/>
    <col min="2072" max="2072" width="33" style="14" customWidth="1"/>
    <col min="2073" max="2073" width="41.42578125" style="14" customWidth="1"/>
    <col min="2074" max="2074" width="17.42578125" style="14" customWidth="1"/>
    <col min="2075" max="2075" width="36.5703125" style="14" customWidth="1"/>
    <col min="2076" max="2302" width="9.140625" style="14"/>
    <col min="2303" max="2304" width="10" style="14" customWidth="1"/>
    <col min="2305" max="2305" width="10.5703125" style="14" customWidth="1"/>
    <col min="2306" max="2306" width="11.85546875" style="14" customWidth="1"/>
    <col min="2307" max="2307" width="27.42578125" style="14" customWidth="1"/>
    <col min="2308" max="2308" width="33.140625" style="14" customWidth="1"/>
    <col min="2309" max="2309" width="13" style="14" customWidth="1"/>
    <col min="2310" max="2310" width="22" style="14" customWidth="1"/>
    <col min="2311" max="2311" width="9.5703125" style="14" customWidth="1"/>
    <col min="2312" max="2312" width="26.140625" style="14" customWidth="1"/>
    <col min="2313" max="2313" width="3.140625" style="14" customWidth="1"/>
    <col min="2314" max="2314" width="8.85546875" style="14" customWidth="1"/>
    <col min="2315" max="2315" width="1" style="14" customWidth="1"/>
    <col min="2316" max="2316" width="2.140625" style="14" customWidth="1"/>
    <col min="2317" max="2317" width="7" style="14" customWidth="1"/>
    <col min="2318" max="2318" width="2" style="14" customWidth="1"/>
    <col min="2319" max="2319" width="6.140625" style="14" customWidth="1"/>
    <col min="2320" max="2320" width="2.140625" style="14" customWidth="1"/>
    <col min="2321" max="2321" width="6" style="14" customWidth="1"/>
    <col min="2322" max="2322" width="1.85546875" style="14" customWidth="1"/>
    <col min="2323" max="2323" width="6" style="14" customWidth="1"/>
    <col min="2324" max="2324" width="2" style="14" customWidth="1"/>
    <col min="2325" max="2325" width="5.140625" style="14" customWidth="1"/>
    <col min="2326" max="2326" width="0.140625" style="14" customWidth="1"/>
    <col min="2327" max="2327" width="2.140625" style="14" customWidth="1"/>
    <col min="2328" max="2328" width="33" style="14" customWidth="1"/>
    <col min="2329" max="2329" width="41.42578125" style="14" customWidth="1"/>
    <col min="2330" max="2330" width="17.42578125" style="14" customWidth="1"/>
    <col min="2331" max="2331" width="36.5703125" style="14" customWidth="1"/>
    <col min="2332" max="2558" width="9.140625" style="14"/>
    <col min="2559" max="2560" width="10" style="14" customWidth="1"/>
    <col min="2561" max="2561" width="10.5703125" style="14" customWidth="1"/>
    <col min="2562" max="2562" width="11.85546875" style="14" customWidth="1"/>
    <col min="2563" max="2563" width="27.42578125" style="14" customWidth="1"/>
    <col min="2564" max="2564" width="33.140625" style="14" customWidth="1"/>
    <col min="2565" max="2565" width="13" style="14" customWidth="1"/>
    <col min="2566" max="2566" width="22" style="14" customWidth="1"/>
    <col min="2567" max="2567" width="9.5703125" style="14" customWidth="1"/>
    <col min="2568" max="2568" width="26.140625" style="14" customWidth="1"/>
    <col min="2569" max="2569" width="3.140625" style="14" customWidth="1"/>
    <col min="2570" max="2570" width="8.85546875" style="14" customWidth="1"/>
    <col min="2571" max="2571" width="1" style="14" customWidth="1"/>
    <col min="2572" max="2572" width="2.140625" style="14" customWidth="1"/>
    <col min="2573" max="2573" width="7" style="14" customWidth="1"/>
    <col min="2574" max="2574" width="2" style="14" customWidth="1"/>
    <col min="2575" max="2575" width="6.140625" style="14" customWidth="1"/>
    <col min="2576" max="2576" width="2.140625" style="14" customWidth="1"/>
    <col min="2577" max="2577" width="6" style="14" customWidth="1"/>
    <col min="2578" max="2578" width="1.85546875" style="14" customWidth="1"/>
    <col min="2579" max="2579" width="6" style="14" customWidth="1"/>
    <col min="2580" max="2580" width="2" style="14" customWidth="1"/>
    <col min="2581" max="2581" width="5.140625" style="14" customWidth="1"/>
    <col min="2582" max="2582" width="0.140625" style="14" customWidth="1"/>
    <col min="2583" max="2583" width="2.140625" style="14" customWidth="1"/>
    <col min="2584" max="2584" width="33" style="14" customWidth="1"/>
    <col min="2585" max="2585" width="41.42578125" style="14" customWidth="1"/>
    <col min="2586" max="2586" width="17.42578125" style="14" customWidth="1"/>
    <col min="2587" max="2587" width="36.5703125" style="14" customWidth="1"/>
    <col min="2588" max="2814" width="9.140625" style="14"/>
    <col min="2815" max="2816" width="10" style="14" customWidth="1"/>
    <col min="2817" max="2817" width="10.5703125" style="14" customWidth="1"/>
    <col min="2818" max="2818" width="11.85546875" style="14" customWidth="1"/>
    <col min="2819" max="2819" width="27.42578125" style="14" customWidth="1"/>
    <col min="2820" max="2820" width="33.140625" style="14" customWidth="1"/>
    <col min="2821" max="2821" width="13" style="14" customWidth="1"/>
    <col min="2822" max="2822" width="22" style="14" customWidth="1"/>
    <col min="2823" max="2823" width="9.5703125" style="14" customWidth="1"/>
    <col min="2824" max="2824" width="26.140625" style="14" customWidth="1"/>
    <col min="2825" max="2825" width="3.140625" style="14" customWidth="1"/>
    <col min="2826" max="2826" width="8.85546875" style="14" customWidth="1"/>
    <col min="2827" max="2827" width="1" style="14" customWidth="1"/>
    <col min="2828" max="2828" width="2.140625" style="14" customWidth="1"/>
    <col min="2829" max="2829" width="7" style="14" customWidth="1"/>
    <col min="2830" max="2830" width="2" style="14" customWidth="1"/>
    <col min="2831" max="2831" width="6.140625" style="14" customWidth="1"/>
    <col min="2832" max="2832" width="2.140625" style="14" customWidth="1"/>
    <col min="2833" max="2833" width="6" style="14" customWidth="1"/>
    <col min="2834" max="2834" width="1.85546875" style="14" customWidth="1"/>
    <col min="2835" max="2835" width="6" style="14" customWidth="1"/>
    <col min="2836" max="2836" width="2" style="14" customWidth="1"/>
    <col min="2837" max="2837" width="5.140625" style="14" customWidth="1"/>
    <col min="2838" max="2838" width="0.140625" style="14" customWidth="1"/>
    <col min="2839" max="2839" width="2.140625" style="14" customWidth="1"/>
    <col min="2840" max="2840" width="33" style="14" customWidth="1"/>
    <col min="2841" max="2841" width="41.42578125" style="14" customWidth="1"/>
    <col min="2842" max="2842" width="17.42578125" style="14" customWidth="1"/>
    <col min="2843" max="2843" width="36.5703125" style="14" customWidth="1"/>
    <col min="2844" max="3070" width="9.140625" style="14"/>
    <col min="3071" max="3072" width="10" style="14" customWidth="1"/>
    <col min="3073" max="3073" width="10.5703125" style="14" customWidth="1"/>
    <col min="3074" max="3074" width="11.85546875" style="14" customWidth="1"/>
    <col min="3075" max="3075" width="27.42578125" style="14" customWidth="1"/>
    <col min="3076" max="3076" width="33.140625" style="14" customWidth="1"/>
    <col min="3077" max="3077" width="13" style="14" customWidth="1"/>
    <col min="3078" max="3078" width="22" style="14" customWidth="1"/>
    <col min="3079" max="3079" width="9.5703125" style="14" customWidth="1"/>
    <col min="3080" max="3080" width="26.140625" style="14" customWidth="1"/>
    <col min="3081" max="3081" width="3.140625" style="14" customWidth="1"/>
    <col min="3082" max="3082" width="8.85546875" style="14" customWidth="1"/>
    <col min="3083" max="3083" width="1" style="14" customWidth="1"/>
    <col min="3084" max="3084" width="2.140625" style="14" customWidth="1"/>
    <col min="3085" max="3085" width="7" style="14" customWidth="1"/>
    <col min="3086" max="3086" width="2" style="14" customWidth="1"/>
    <col min="3087" max="3087" width="6.140625" style="14" customWidth="1"/>
    <col min="3088" max="3088" width="2.140625" style="14" customWidth="1"/>
    <col min="3089" max="3089" width="6" style="14" customWidth="1"/>
    <col min="3090" max="3090" width="1.85546875" style="14" customWidth="1"/>
    <col min="3091" max="3091" width="6" style="14" customWidth="1"/>
    <col min="3092" max="3092" width="2" style="14" customWidth="1"/>
    <col min="3093" max="3093" width="5.140625" style="14" customWidth="1"/>
    <col min="3094" max="3094" width="0.140625" style="14" customWidth="1"/>
    <col min="3095" max="3095" width="2.140625" style="14" customWidth="1"/>
    <col min="3096" max="3096" width="33" style="14" customWidth="1"/>
    <col min="3097" max="3097" width="41.42578125" style="14" customWidth="1"/>
    <col min="3098" max="3098" width="17.42578125" style="14" customWidth="1"/>
    <col min="3099" max="3099" width="36.5703125" style="14" customWidth="1"/>
    <col min="3100" max="3326" width="9.140625" style="14"/>
    <col min="3327" max="3328" width="10" style="14" customWidth="1"/>
    <col min="3329" max="3329" width="10.5703125" style="14" customWidth="1"/>
    <col min="3330" max="3330" width="11.85546875" style="14" customWidth="1"/>
    <col min="3331" max="3331" width="27.42578125" style="14" customWidth="1"/>
    <col min="3332" max="3332" width="33.140625" style="14" customWidth="1"/>
    <col min="3333" max="3333" width="13" style="14" customWidth="1"/>
    <col min="3334" max="3334" width="22" style="14" customWidth="1"/>
    <col min="3335" max="3335" width="9.5703125" style="14" customWidth="1"/>
    <col min="3336" max="3336" width="26.140625" style="14" customWidth="1"/>
    <col min="3337" max="3337" width="3.140625" style="14" customWidth="1"/>
    <col min="3338" max="3338" width="8.85546875" style="14" customWidth="1"/>
    <col min="3339" max="3339" width="1" style="14" customWidth="1"/>
    <col min="3340" max="3340" width="2.140625" style="14" customWidth="1"/>
    <col min="3341" max="3341" width="7" style="14" customWidth="1"/>
    <col min="3342" max="3342" width="2" style="14" customWidth="1"/>
    <col min="3343" max="3343" width="6.140625" style="14" customWidth="1"/>
    <col min="3344" max="3344" width="2.140625" style="14" customWidth="1"/>
    <col min="3345" max="3345" width="6" style="14" customWidth="1"/>
    <col min="3346" max="3346" width="1.85546875" style="14" customWidth="1"/>
    <col min="3347" max="3347" width="6" style="14" customWidth="1"/>
    <col min="3348" max="3348" width="2" style="14" customWidth="1"/>
    <col min="3349" max="3349" width="5.140625" style="14" customWidth="1"/>
    <col min="3350" max="3350" width="0.140625" style="14" customWidth="1"/>
    <col min="3351" max="3351" width="2.140625" style="14" customWidth="1"/>
    <col min="3352" max="3352" width="33" style="14" customWidth="1"/>
    <col min="3353" max="3353" width="41.42578125" style="14" customWidth="1"/>
    <col min="3354" max="3354" width="17.42578125" style="14" customWidth="1"/>
    <col min="3355" max="3355" width="36.5703125" style="14" customWidth="1"/>
    <col min="3356" max="3582" width="9.140625" style="14"/>
    <col min="3583" max="3584" width="10" style="14" customWidth="1"/>
    <col min="3585" max="3585" width="10.5703125" style="14" customWidth="1"/>
    <col min="3586" max="3586" width="11.85546875" style="14" customWidth="1"/>
    <col min="3587" max="3587" width="27.42578125" style="14" customWidth="1"/>
    <col min="3588" max="3588" width="33.140625" style="14" customWidth="1"/>
    <col min="3589" max="3589" width="13" style="14" customWidth="1"/>
    <col min="3590" max="3590" width="22" style="14" customWidth="1"/>
    <col min="3591" max="3591" width="9.5703125" style="14" customWidth="1"/>
    <col min="3592" max="3592" width="26.140625" style="14" customWidth="1"/>
    <col min="3593" max="3593" width="3.140625" style="14" customWidth="1"/>
    <col min="3594" max="3594" width="8.85546875" style="14" customWidth="1"/>
    <col min="3595" max="3595" width="1" style="14" customWidth="1"/>
    <col min="3596" max="3596" width="2.140625" style="14" customWidth="1"/>
    <col min="3597" max="3597" width="7" style="14" customWidth="1"/>
    <col min="3598" max="3598" width="2" style="14" customWidth="1"/>
    <col min="3599" max="3599" width="6.140625" style="14" customWidth="1"/>
    <col min="3600" max="3600" width="2.140625" style="14" customWidth="1"/>
    <col min="3601" max="3601" width="6" style="14" customWidth="1"/>
    <col min="3602" max="3602" width="1.85546875" style="14" customWidth="1"/>
    <col min="3603" max="3603" width="6" style="14" customWidth="1"/>
    <col min="3604" max="3604" width="2" style="14" customWidth="1"/>
    <col min="3605" max="3605" width="5.140625" style="14" customWidth="1"/>
    <col min="3606" max="3606" width="0.140625" style="14" customWidth="1"/>
    <col min="3607" max="3607" width="2.140625" style="14" customWidth="1"/>
    <col min="3608" max="3608" width="33" style="14" customWidth="1"/>
    <col min="3609" max="3609" width="41.42578125" style="14" customWidth="1"/>
    <col min="3610" max="3610" width="17.42578125" style="14" customWidth="1"/>
    <col min="3611" max="3611" width="36.5703125" style="14" customWidth="1"/>
    <col min="3612" max="3838" width="9.140625" style="14"/>
    <col min="3839" max="3840" width="10" style="14" customWidth="1"/>
    <col min="3841" max="3841" width="10.5703125" style="14" customWidth="1"/>
    <col min="3842" max="3842" width="11.85546875" style="14" customWidth="1"/>
    <col min="3843" max="3843" width="27.42578125" style="14" customWidth="1"/>
    <col min="3844" max="3844" width="33.140625" style="14" customWidth="1"/>
    <col min="3845" max="3845" width="13" style="14" customWidth="1"/>
    <col min="3846" max="3846" width="22" style="14" customWidth="1"/>
    <col min="3847" max="3847" width="9.5703125" style="14" customWidth="1"/>
    <col min="3848" max="3848" width="26.140625" style="14" customWidth="1"/>
    <col min="3849" max="3849" width="3.140625" style="14" customWidth="1"/>
    <col min="3850" max="3850" width="8.85546875" style="14" customWidth="1"/>
    <col min="3851" max="3851" width="1" style="14" customWidth="1"/>
    <col min="3852" max="3852" width="2.140625" style="14" customWidth="1"/>
    <col min="3853" max="3853" width="7" style="14" customWidth="1"/>
    <col min="3854" max="3854" width="2" style="14" customWidth="1"/>
    <col min="3855" max="3855" width="6.140625" style="14" customWidth="1"/>
    <col min="3856" max="3856" width="2.140625" style="14" customWidth="1"/>
    <col min="3857" max="3857" width="6" style="14" customWidth="1"/>
    <col min="3858" max="3858" width="1.85546875" style="14" customWidth="1"/>
    <col min="3859" max="3859" width="6" style="14" customWidth="1"/>
    <col min="3860" max="3860" width="2" style="14" customWidth="1"/>
    <col min="3861" max="3861" width="5.140625" style="14" customWidth="1"/>
    <col min="3862" max="3862" width="0.140625" style="14" customWidth="1"/>
    <col min="3863" max="3863" width="2.140625" style="14" customWidth="1"/>
    <col min="3864" max="3864" width="33" style="14" customWidth="1"/>
    <col min="3865" max="3865" width="41.42578125" style="14" customWidth="1"/>
    <col min="3866" max="3866" width="17.42578125" style="14" customWidth="1"/>
    <col min="3867" max="3867" width="36.5703125" style="14" customWidth="1"/>
    <col min="3868" max="4094" width="9.140625" style="14"/>
    <col min="4095" max="4096" width="10" style="14" customWidth="1"/>
    <col min="4097" max="4097" width="10.5703125" style="14" customWidth="1"/>
    <col min="4098" max="4098" width="11.85546875" style="14" customWidth="1"/>
    <col min="4099" max="4099" width="27.42578125" style="14" customWidth="1"/>
    <col min="4100" max="4100" width="33.140625" style="14" customWidth="1"/>
    <col min="4101" max="4101" width="13" style="14" customWidth="1"/>
    <col min="4102" max="4102" width="22" style="14" customWidth="1"/>
    <col min="4103" max="4103" width="9.5703125" style="14" customWidth="1"/>
    <col min="4104" max="4104" width="26.140625" style="14" customWidth="1"/>
    <col min="4105" max="4105" width="3.140625" style="14" customWidth="1"/>
    <col min="4106" max="4106" width="8.85546875" style="14" customWidth="1"/>
    <col min="4107" max="4107" width="1" style="14" customWidth="1"/>
    <col min="4108" max="4108" width="2.140625" style="14" customWidth="1"/>
    <col min="4109" max="4109" width="7" style="14" customWidth="1"/>
    <col min="4110" max="4110" width="2" style="14" customWidth="1"/>
    <col min="4111" max="4111" width="6.140625" style="14" customWidth="1"/>
    <col min="4112" max="4112" width="2.140625" style="14" customWidth="1"/>
    <col min="4113" max="4113" width="6" style="14" customWidth="1"/>
    <col min="4114" max="4114" width="1.85546875" style="14" customWidth="1"/>
    <col min="4115" max="4115" width="6" style="14" customWidth="1"/>
    <col min="4116" max="4116" width="2" style="14" customWidth="1"/>
    <col min="4117" max="4117" width="5.140625" style="14" customWidth="1"/>
    <col min="4118" max="4118" width="0.140625" style="14" customWidth="1"/>
    <col min="4119" max="4119" width="2.140625" style="14" customWidth="1"/>
    <col min="4120" max="4120" width="33" style="14" customWidth="1"/>
    <col min="4121" max="4121" width="41.42578125" style="14" customWidth="1"/>
    <col min="4122" max="4122" width="17.42578125" style="14" customWidth="1"/>
    <col min="4123" max="4123" width="36.5703125" style="14" customWidth="1"/>
    <col min="4124" max="4350" width="9.140625" style="14"/>
    <col min="4351" max="4352" width="10" style="14" customWidth="1"/>
    <col min="4353" max="4353" width="10.5703125" style="14" customWidth="1"/>
    <col min="4354" max="4354" width="11.85546875" style="14" customWidth="1"/>
    <col min="4355" max="4355" width="27.42578125" style="14" customWidth="1"/>
    <col min="4356" max="4356" width="33.140625" style="14" customWidth="1"/>
    <col min="4357" max="4357" width="13" style="14" customWidth="1"/>
    <col min="4358" max="4358" width="22" style="14" customWidth="1"/>
    <col min="4359" max="4359" width="9.5703125" style="14" customWidth="1"/>
    <col min="4360" max="4360" width="26.140625" style="14" customWidth="1"/>
    <col min="4361" max="4361" width="3.140625" style="14" customWidth="1"/>
    <col min="4362" max="4362" width="8.85546875" style="14" customWidth="1"/>
    <col min="4363" max="4363" width="1" style="14" customWidth="1"/>
    <col min="4364" max="4364" width="2.140625" style="14" customWidth="1"/>
    <col min="4365" max="4365" width="7" style="14" customWidth="1"/>
    <col min="4366" max="4366" width="2" style="14" customWidth="1"/>
    <col min="4367" max="4367" width="6.140625" style="14" customWidth="1"/>
    <col min="4368" max="4368" width="2.140625" style="14" customWidth="1"/>
    <col min="4369" max="4369" width="6" style="14" customWidth="1"/>
    <col min="4370" max="4370" width="1.85546875" style="14" customWidth="1"/>
    <col min="4371" max="4371" width="6" style="14" customWidth="1"/>
    <col min="4372" max="4372" width="2" style="14" customWidth="1"/>
    <col min="4373" max="4373" width="5.140625" style="14" customWidth="1"/>
    <col min="4374" max="4374" width="0.140625" style="14" customWidth="1"/>
    <col min="4375" max="4375" width="2.140625" style="14" customWidth="1"/>
    <col min="4376" max="4376" width="33" style="14" customWidth="1"/>
    <col min="4377" max="4377" width="41.42578125" style="14" customWidth="1"/>
    <col min="4378" max="4378" width="17.42578125" style="14" customWidth="1"/>
    <col min="4379" max="4379" width="36.5703125" style="14" customWidth="1"/>
    <col min="4380" max="4606" width="9.140625" style="14"/>
    <col min="4607" max="4608" width="10" style="14" customWidth="1"/>
    <col min="4609" max="4609" width="10.5703125" style="14" customWidth="1"/>
    <col min="4610" max="4610" width="11.85546875" style="14" customWidth="1"/>
    <col min="4611" max="4611" width="27.42578125" style="14" customWidth="1"/>
    <col min="4612" max="4612" width="33.140625" style="14" customWidth="1"/>
    <col min="4613" max="4613" width="13" style="14" customWidth="1"/>
    <col min="4614" max="4614" width="22" style="14" customWidth="1"/>
    <col min="4615" max="4615" width="9.5703125" style="14" customWidth="1"/>
    <col min="4616" max="4616" width="26.140625" style="14" customWidth="1"/>
    <col min="4617" max="4617" width="3.140625" style="14" customWidth="1"/>
    <col min="4618" max="4618" width="8.85546875" style="14" customWidth="1"/>
    <col min="4619" max="4619" width="1" style="14" customWidth="1"/>
    <col min="4620" max="4620" width="2.140625" style="14" customWidth="1"/>
    <col min="4621" max="4621" width="7" style="14" customWidth="1"/>
    <col min="4622" max="4622" width="2" style="14" customWidth="1"/>
    <col min="4623" max="4623" width="6.140625" style="14" customWidth="1"/>
    <col min="4624" max="4624" width="2.140625" style="14" customWidth="1"/>
    <col min="4625" max="4625" width="6" style="14" customWidth="1"/>
    <col min="4626" max="4626" width="1.85546875" style="14" customWidth="1"/>
    <col min="4627" max="4627" width="6" style="14" customWidth="1"/>
    <col min="4628" max="4628" width="2" style="14" customWidth="1"/>
    <col min="4629" max="4629" width="5.140625" style="14" customWidth="1"/>
    <col min="4630" max="4630" width="0.140625" style="14" customWidth="1"/>
    <col min="4631" max="4631" width="2.140625" style="14" customWidth="1"/>
    <col min="4632" max="4632" width="33" style="14" customWidth="1"/>
    <col min="4633" max="4633" width="41.42578125" style="14" customWidth="1"/>
    <col min="4634" max="4634" width="17.42578125" style="14" customWidth="1"/>
    <col min="4635" max="4635" width="36.5703125" style="14" customWidth="1"/>
    <col min="4636" max="4862" width="9.140625" style="14"/>
    <col min="4863" max="4864" width="10" style="14" customWidth="1"/>
    <col min="4865" max="4865" width="10.5703125" style="14" customWidth="1"/>
    <col min="4866" max="4866" width="11.85546875" style="14" customWidth="1"/>
    <col min="4867" max="4867" width="27.42578125" style="14" customWidth="1"/>
    <col min="4868" max="4868" width="33.140625" style="14" customWidth="1"/>
    <col min="4869" max="4869" width="13" style="14" customWidth="1"/>
    <col min="4870" max="4870" width="22" style="14" customWidth="1"/>
    <col min="4871" max="4871" width="9.5703125" style="14" customWidth="1"/>
    <col min="4872" max="4872" width="26.140625" style="14" customWidth="1"/>
    <col min="4873" max="4873" width="3.140625" style="14" customWidth="1"/>
    <col min="4874" max="4874" width="8.85546875" style="14" customWidth="1"/>
    <col min="4875" max="4875" width="1" style="14" customWidth="1"/>
    <col min="4876" max="4876" width="2.140625" style="14" customWidth="1"/>
    <col min="4877" max="4877" width="7" style="14" customWidth="1"/>
    <col min="4878" max="4878" width="2" style="14" customWidth="1"/>
    <col min="4879" max="4879" width="6.140625" style="14" customWidth="1"/>
    <col min="4880" max="4880" width="2.140625" style="14" customWidth="1"/>
    <col min="4881" max="4881" width="6" style="14" customWidth="1"/>
    <col min="4882" max="4882" width="1.85546875" style="14" customWidth="1"/>
    <col min="4883" max="4883" width="6" style="14" customWidth="1"/>
    <col min="4884" max="4884" width="2" style="14" customWidth="1"/>
    <col min="4885" max="4885" width="5.140625" style="14" customWidth="1"/>
    <col min="4886" max="4886" width="0.140625" style="14" customWidth="1"/>
    <col min="4887" max="4887" width="2.140625" style="14" customWidth="1"/>
    <col min="4888" max="4888" width="33" style="14" customWidth="1"/>
    <col min="4889" max="4889" width="41.42578125" style="14" customWidth="1"/>
    <col min="4890" max="4890" width="17.42578125" style="14" customWidth="1"/>
    <col min="4891" max="4891" width="36.5703125" style="14" customWidth="1"/>
    <col min="4892" max="5118" width="9.140625" style="14"/>
    <col min="5119" max="5120" width="10" style="14" customWidth="1"/>
    <col min="5121" max="5121" width="10.5703125" style="14" customWidth="1"/>
    <col min="5122" max="5122" width="11.85546875" style="14" customWidth="1"/>
    <col min="5123" max="5123" width="27.42578125" style="14" customWidth="1"/>
    <col min="5124" max="5124" width="33.140625" style="14" customWidth="1"/>
    <col min="5125" max="5125" width="13" style="14" customWidth="1"/>
    <col min="5126" max="5126" width="22" style="14" customWidth="1"/>
    <col min="5127" max="5127" width="9.5703125" style="14" customWidth="1"/>
    <col min="5128" max="5128" width="26.140625" style="14" customWidth="1"/>
    <col min="5129" max="5129" width="3.140625" style="14" customWidth="1"/>
    <col min="5130" max="5130" width="8.85546875" style="14" customWidth="1"/>
    <col min="5131" max="5131" width="1" style="14" customWidth="1"/>
    <col min="5132" max="5132" width="2.140625" style="14" customWidth="1"/>
    <col min="5133" max="5133" width="7" style="14" customWidth="1"/>
    <col min="5134" max="5134" width="2" style="14" customWidth="1"/>
    <col min="5135" max="5135" width="6.140625" style="14" customWidth="1"/>
    <col min="5136" max="5136" width="2.140625" style="14" customWidth="1"/>
    <col min="5137" max="5137" width="6" style="14" customWidth="1"/>
    <col min="5138" max="5138" width="1.85546875" style="14" customWidth="1"/>
    <col min="5139" max="5139" width="6" style="14" customWidth="1"/>
    <col min="5140" max="5140" width="2" style="14" customWidth="1"/>
    <col min="5141" max="5141" width="5.140625" style="14" customWidth="1"/>
    <col min="5142" max="5142" width="0.140625" style="14" customWidth="1"/>
    <col min="5143" max="5143" width="2.140625" style="14" customWidth="1"/>
    <col min="5144" max="5144" width="33" style="14" customWidth="1"/>
    <col min="5145" max="5145" width="41.42578125" style="14" customWidth="1"/>
    <col min="5146" max="5146" width="17.42578125" style="14" customWidth="1"/>
    <col min="5147" max="5147" width="36.5703125" style="14" customWidth="1"/>
    <col min="5148" max="5374" width="9.140625" style="14"/>
    <col min="5375" max="5376" width="10" style="14" customWidth="1"/>
    <col min="5377" max="5377" width="10.5703125" style="14" customWidth="1"/>
    <col min="5378" max="5378" width="11.85546875" style="14" customWidth="1"/>
    <col min="5379" max="5379" width="27.42578125" style="14" customWidth="1"/>
    <col min="5380" max="5380" width="33.140625" style="14" customWidth="1"/>
    <col min="5381" max="5381" width="13" style="14" customWidth="1"/>
    <col min="5382" max="5382" width="22" style="14" customWidth="1"/>
    <col min="5383" max="5383" width="9.5703125" style="14" customWidth="1"/>
    <col min="5384" max="5384" width="26.140625" style="14" customWidth="1"/>
    <col min="5385" max="5385" width="3.140625" style="14" customWidth="1"/>
    <col min="5386" max="5386" width="8.85546875" style="14" customWidth="1"/>
    <col min="5387" max="5387" width="1" style="14" customWidth="1"/>
    <col min="5388" max="5388" width="2.140625" style="14" customWidth="1"/>
    <col min="5389" max="5389" width="7" style="14" customWidth="1"/>
    <col min="5390" max="5390" width="2" style="14" customWidth="1"/>
    <col min="5391" max="5391" width="6.140625" style="14" customWidth="1"/>
    <col min="5392" max="5392" width="2.140625" style="14" customWidth="1"/>
    <col min="5393" max="5393" width="6" style="14" customWidth="1"/>
    <col min="5394" max="5394" width="1.85546875" style="14" customWidth="1"/>
    <col min="5395" max="5395" width="6" style="14" customWidth="1"/>
    <col min="5396" max="5396" width="2" style="14" customWidth="1"/>
    <col min="5397" max="5397" width="5.140625" style="14" customWidth="1"/>
    <col min="5398" max="5398" width="0.140625" style="14" customWidth="1"/>
    <col min="5399" max="5399" width="2.140625" style="14" customWidth="1"/>
    <col min="5400" max="5400" width="33" style="14" customWidth="1"/>
    <col min="5401" max="5401" width="41.42578125" style="14" customWidth="1"/>
    <col min="5402" max="5402" width="17.42578125" style="14" customWidth="1"/>
    <col min="5403" max="5403" width="36.5703125" style="14" customWidth="1"/>
    <col min="5404" max="5630" width="9.140625" style="14"/>
    <col min="5631" max="5632" width="10" style="14" customWidth="1"/>
    <col min="5633" max="5633" width="10.5703125" style="14" customWidth="1"/>
    <col min="5634" max="5634" width="11.85546875" style="14" customWidth="1"/>
    <col min="5635" max="5635" width="27.42578125" style="14" customWidth="1"/>
    <col min="5636" max="5636" width="33.140625" style="14" customWidth="1"/>
    <col min="5637" max="5637" width="13" style="14" customWidth="1"/>
    <col min="5638" max="5638" width="22" style="14" customWidth="1"/>
    <col min="5639" max="5639" width="9.5703125" style="14" customWidth="1"/>
    <col min="5640" max="5640" width="26.140625" style="14" customWidth="1"/>
    <col min="5641" max="5641" width="3.140625" style="14" customWidth="1"/>
    <col min="5642" max="5642" width="8.85546875" style="14" customWidth="1"/>
    <col min="5643" max="5643" width="1" style="14" customWidth="1"/>
    <col min="5644" max="5644" width="2.140625" style="14" customWidth="1"/>
    <col min="5645" max="5645" width="7" style="14" customWidth="1"/>
    <col min="5646" max="5646" width="2" style="14" customWidth="1"/>
    <col min="5647" max="5647" width="6.140625" style="14" customWidth="1"/>
    <col min="5648" max="5648" width="2.140625" style="14" customWidth="1"/>
    <col min="5649" max="5649" width="6" style="14" customWidth="1"/>
    <col min="5650" max="5650" width="1.85546875" style="14" customWidth="1"/>
    <col min="5651" max="5651" width="6" style="14" customWidth="1"/>
    <col min="5652" max="5652" width="2" style="14" customWidth="1"/>
    <col min="5653" max="5653" width="5.140625" style="14" customWidth="1"/>
    <col min="5654" max="5654" width="0.140625" style="14" customWidth="1"/>
    <col min="5655" max="5655" width="2.140625" style="14" customWidth="1"/>
    <col min="5656" max="5656" width="33" style="14" customWidth="1"/>
    <col min="5657" max="5657" width="41.42578125" style="14" customWidth="1"/>
    <col min="5658" max="5658" width="17.42578125" style="14" customWidth="1"/>
    <col min="5659" max="5659" width="36.5703125" style="14" customWidth="1"/>
    <col min="5660" max="5886" width="9.140625" style="14"/>
    <col min="5887" max="5888" width="10" style="14" customWidth="1"/>
    <col min="5889" max="5889" width="10.5703125" style="14" customWidth="1"/>
    <col min="5890" max="5890" width="11.85546875" style="14" customWidth="1"/>
    <col min="5891" max="5891" width="27.42578125" style="14" customWidth="1"/>
    <col min="5892" max="5892" width="33.140625" style="14" customWidth="1"/>
    <col min="5893" max="5893" width="13" style="14" customWidth="1"/>
    <col min="5894" max="5894" width="22" style="14" customWidth="1"/>
    <col min="5895" max="5895" width="9.5703125" style="14" customWidth="1"/>
    <col min="5896" max="5896" width="26.140625" style="14" customWidth="1"/>
    <col min="5897" max="5897" width="3.140625" style="14" customWidth="1"/>
    <col min="5898" max="5898" width="8.85546875" style="14" customWidth="1"/>
    <col min="5899" max="5899" width="1" style="14" customWidth="1"/>
    <col min="5900" max="5900" width="2.140625" style="14" customWidth="1"/>
    <col min="5901" max="5901" width="7" style="14" customWidth="1"/>
    <col min="5902" max="5902" width="2" style="14" customWidth="1"/>
    <col min="5903" max="5903" width="6.140625" style="14" customWidth="1"/>
    <col min="5904" max="5904" width="2.140625" style="14" customWidth="1"/>
    <col min="5905" max="5905" width="6" style="14" customWidth="1"/>
    <col min="5906" max="5906" width="1.85546875" style="14" customWidth="1"/>
    <col min="5907" max="5907" width="6" style="14" customWidth="1"/>
    <col min="5908" max="5908" width="2" style="14" customWidth="1"/>
    <col min="5909" max="5909" width="5.140625" style="14" customWidth="1"/>
    <col min="5910" max="5910" width="0.140625" style="14" customWidth="1"/>
    <col min="5911" max="5911" width="2.140625" style="14" customWidth="1"/>
    <col min="5912" max="5912" width="33" style="14" customWidth="1"/>
    <col min="5913" max="5913" width="41.42578125" style="14" customWidth="1"/>
    <col min="5914" max="5914" width="17.42578125" style="14" customWidth="1"/>
    <col min="5915" max="5915" width="36.5703125" style="14" customWidth="1"/>
    <col min="5916" max="6142" width="9.140625" style="14"/>
    <col min="6143" max="6144" width="10" style="14" customWidth="1"/>
    <col min="6145" max="6145" width="10.5703125" style="14" customWidth="1"/>
    <col min="6146" max="6146" width="11.85546875" style="14" customWidth="1"/>
    <col min="6147" max="6147" width="27.42578125" style="14" customWidth="1"/>
    <col min="6148" max="6148" width="33.140625" style="14" customWidth="1"/>
    <col min="6149" max="6149" width="13" style="14" customWidth="1"/>
    <col min="6150" max="6150" width="22" style="14" customWidth="1"/>
    <col min="6151" max="6151" width="9.5703125" style="14" customWidth="1"/>
    <col min="6152" max="6152" width="26.140625" style="14" customWidth="1"/>
    <col min="6153" max="6153" width="3.140625" style="14" customWidth="1"/>
    <col min="6154" max="6154" width="8.85546875" style="14" customWidth="1"/>
    <col min="6155" max="6155" width="1" style="14" customWidth="1"/>
    <col min="6156" max="6156" width="2.140625" style="14" customWidth="1"/>
    <col min="6157" max="6157" width="7" style="14" customWidth="1"/>
    <col min="6158" max="6158" width="2" style="14" customWidth="1"/>
    <col min="6159" max="6159" width="6.140625" style="14" customWidth="1"/>
    <col min="6160" max="6160" width="2.140625" style="14" customWidth="1"/>
    <col min="6161" max="6161" width="6" style="14" customWidth="1"/>
    <col min="6162" max="6162" width="1.85546875" style="14" customWidth="1"/>
    <col min="6163" max="6163" width="6" style="14" customWidth="1"/>
    <col min="6164" max="6164" width="2" style="14" customWidth="1"/>
    <col min="6165" max="6165" width="5.140625" style="14" customWidth="1"/>
    <col min="6166" max="6166" width="0.140625" style="14" customWidth="1"/>
    <col min="6167" max="6167" width="2.140625" style="14" customWidth="1"/>
    <col min="6168" max="6168" width="33" style="14" customWidth="1"/>
    <col min="6169" max="6169" width="41.42578125" style="14" customWidth="1"/>
    <col min="6170" max="6170" width="17.42578125" style="14" customWidth="1"/>
    <col min="6171" max="6171" width="36.5703125" style="14" customWidth="1"/>
    <col min="6172" max="6398" width="9.140625" style="14"/>
    <col min="6399" max="6400" width="10" style="14" customWidth="1"/>
    <col min="6401" max="6401" width="10.5703125" style="14" customWidth="1"/>
    <col min="6402" max="6402" width="11.85546875" style="14" customWidth="1"/>
    <col min="6403" max="6403" width="27.42578125" style="14" customWidth="1"/>
    <col min="6404" max="6404" width="33.140625" style="14" customWidth="1"/>
    <col min="6405" max="6405" width="13" style="14" customWidth="1"/>
    <col min="6406" max="6406" width="22" style="14" customWidth="1"/>
    <col min="6407" max="6407" width="9.5703125" style="14" customWidth="1"/>
    <col min="6408" max="6408" width="26.140625" style="14" customWidth="1"/>
    <col min="6409" max="6409" width="3.140625" style="14" customWidth="1"/>
    <col min="6410" max="6410" width="8.85546875" style="14" customWidth="1"/>
    <col min="6411" max="6411" width="1" style="14" customWidth="1"/>
    <col min="6412" max="6412" width="2.140625" style="14" customWidth="1"/>
    <col min="6413" max="6413" width="7" style="14" customWidth="1"/>
    <col min="6414" max="6414" width="2" style="14" customWidth="1"/>
    <col min="6415" max="6415" width="6.140625" style="14" customWidth="1"/>
    <col min="6416" max="6416" width="2.140625" style="14" customWidth="1"/>
    <col min="6417" max="6417" width="6" style="14" customWidth="1"/>
    <col min="6418" max="6418" width="1.85546875" style="14" customWidth="1"/>
    <col min="6419" max="6419" width="6" style="14" customWidth="1"/>
    <col min="6420" max="6420" width="2" style="14" customWidth="1"/>
    <col min="6421" max="6421" width="5.140625" style="14" customWidth="1"/>
    <col min="6422" max="6422" width="0.140625" style="14" customWidth="1"/>
    <col min="6423" max="6423" width="2.140625" style="14" customWidth="1"/>
    <col min="6424" max="6424" width="33" style="14" customWidth="1"/>
    <col min="6425" max="6425" width="41.42578125" style="14" customWidth="1"/>
    <col min="6426" max="6426" width="17.42578125" style="14" customWidth="1"/>
    <col min="6427" max="6427" width="36.5703125" style="14" customWidth="1"/>
    <col min="6428" max="6654" width="9.140625" style="14"/>
    <col min="6655" max="6656" width="10" style="14" customWidth="1"/>
    <col min="6657" max="6657" width="10.5703125" style="14" customWidth="1"/>
    <col min="6658" max="6658" width="11.85546875" style="14" customWidth="1"/>
    <col min="6659" max="6659" width="27.42578125" style="14" customWidth="1"/>
    <col min="6660" max="6660" width="33.140625" style="14" customWidth="1"/>
    <col min="6661" max="6661" width="13" style="14" customWidth="1"/>
    <col min="6662" max="6662" width="22" style="14" customWidth="1"/>
    <col min="6663" max="6663" width="9.5703125" style="14" customWidth="1"/>
    <col min="6664" max="6664" width="26.140625" style="14" customWidth="1"/>
    <col min="6665" max="6665" width="3.140625" style="14" customWidth="1"/>
    <col min="6666" max="6666" width="8.85546875" style="14" customWidth="1"/>
    <col min="6667" max="6667" width="1" style="14" customWidth="1"/>
    <col min="6668" max="6668" width="2.140625" style="14" customWidth="1"/>
    <col min="6669" max="6669" width="7" style="14" customWidth="1"/>
    <col min="6670" max="6670" width="2" style="14" customWidth="1"/>
    <col min="6671" max="6671" width="6.140625" style="14" customWidth="1"/>
    <col min="6672" max="6672" width="2.140625" style="14" customWidth="1"/>
    <col min="6673" max="6673" width="6" style="14" customWidth="1"/>
    <col min="6674" max="6674" width="1.85546875" style="14" customWidth="1"/>
    <col min="6675" max="6675" width="6" style="14" customWidth="1"/>
    <col min="6676" max="6676" width="2" style="14" customWidth="1"/>
    <col min="6677" max="6677" width="5.140625" style="14" customWidth="1"/>
    <col min="6678" max="6678" width="0.140625" style="14" customWidth="1"/>
    <col min="6679" max="6679" width="2.140625" style="14" customWidth="1"/>
    <col min="6680" max="6680" width="33" style="14" customWidth="1"/>
    <col min="6681" max="6681" width="41.42578125" style="14" customWidth="1"/>
    <col min="6682" max="6682" width="17.42578125" style="14" customWidth="1"/>
    <col min="6683" max="6683" width="36.5703125" style="14" customWidth="1"/>
    <col min="6684" max="6910" width="9.140625" style="14"/>
    <col min="6911" max="6912" width="10" style="14" customWidth="1"/>
    <col min="6913" max="6913" width="10.5703125" style="14" customWidth="1"/>
    <col min="6914" max="6914" width="11.85546875" style="14" customWidth="1"/>
    <col min="6915" max="6915" width="27.42578125" style="14" customWidth="1"/>
    <col min="6916" max="6916" width="33.140625" style="14" customWidth="1"/>
    <col min="6917" max="6917" width="13" style="14" customWidth="1"/>
    <col min="6918" max="6918" width="22" style="14" customWidth="1"/>
    <col min="6919" max="6919" width="9.5703125" style="14" customWidth="1"/>
    <col min="6920" max="6920" width="26.140625" style="14" customWidth="1"/>
    <col min="6921" max="6921" width="3.140625" style="14" customWidth="1"/>
    <col min="6922" max="6922" width="8.85546875" style="14" customWidth="1"/>
    <col min="6923" max="6923" width="1" style="14" customWidth="1"/>
    <col min="6924" max="6924" width="2.140625" style="14" customWidth="1"/>
    <col min="6925" max="6925" width="7" style="14" customWidth="1"/>
    <col min="6926" max="6926" width="2" style="14" customWidth="1"/>
    <col min="6927" max="6927" width="6.140625" style="14" customWidth="1"/>
    <col min="6928" max="6928" width="2.140625" style="14" customWidth="1"/>
    <col min="6929" max="6929" width="6" style="14" customWidth="1"/>
    <col min="6930" max="6930" width="1.85546875" style="14" customWidth="1"/>
    <col min="6931" max="6931" width="6" style="14" customWidth="1"/>
    <col min="6932" max="6932" width="2" style="14" customWidth="1"/>
    <col min="6933" max="6933" width="5.140625" style="14" customWidth="1"/>
    <col min="6934" max="6934" width="0.140625" style="14" customWidth="1"/>
    <col min="6935" max="6935" width="2.140625" style="14" customWidth="1"/>
    <col min="6936" max="6936" width="33" style="14" customWidth="1"/>
    <col min="6937" max="6937" width="41.42578125" style="14" customWidth="1"/>
    <col min="6938" max="6938" width="17.42578125" style="14" customWidth="1"/>
    <col min="6939" max="6939" width="36.5703125" style="14" customWidth="1"/>
    <col min="6940" max="7166" width="9.140625" style="14"/>
    <col min="7167" max="7168" width="10" style="14" customWidth="1"/>
    <col min="7169" max="7169" width="10.5703125" style="14" customWidth="1"/>
    <col min="7170" max="7170" width="11.85546875" style="14" customWidth="1"/>
    <col min="7171" max="7171" width="27.42578125" style="14" customWidth="1"/>
    <col min="7172" max="7172" width="33.140625" style="14" customWidth="1"/>
    <col min="7173" max="7173" width="13" style="14" customWidth="1"/>
    <col min="7174" max="7174" width="22" style="14" customWidth="1"/>
    <col min="7175" max="7175" width="9.5703125" style="14" customWidth="1"/>
    <col min="7176" max="7176" width="26.140625" style="14" customWidth="1"/>
    <col min="7177" max="7177" width="3.140625" style="14" customWidth="1"/>
    <col min="7178" max="7178" width="8.85546875" style="14" customWidth="1"/>
    <col min="7179" max="7179" width="1" style="14" customWidth="1"/>
    <col min="7180" max="7180" width="2.140625" style="14" customWidth="1"/>
    <col min="7181" max="7181" width="7" style="14" customWidth="1"/>
    <col min="7182" max="7182" width="2" style="14" customWidth="1"/>
    <col min="7183" max="7183" width="6.140625" style="14" customWidth="1"/>
    <col min="7184" max="7184" width="2.140625" style="14" customWidth="1"/>
    <col min="7185" max="7185" width="6" style="14" customWidth="1"/>
    <col min="7186" max="7186" width="1.85546875" style="14" customWidth="1"/>
    <col min="7187" max="7187" width="6" style="14" customWidth="1"/>
    <col min="7188" max="7188" width="2" style="14" customWidth="1"/>
    <col min="7189" max="7189" width="5.140625" style="14" customWidth="1"/>
    <col min="7190" max="7190" width="0.140625" style="14" customWidth="1"/>
    <col min="7191" max="7191" width="2.140625" style="14" customWidth="1"/>
    <col min="7192" max="7192" width="33" style="14" customWidth="1"/>
    <col min="7193" max="7193" width="41.42578125" style="14" customWidth="1"/>
    <col min="7194" max="7194" width="17.42578125" style="14" customWidth="1"/>
    <col min="7195" max="7195" width="36.5703125" style="14" customWidth="1"/>
    <col min="7196" max="7422" width="9.140625" style="14"/>
    <col min="7423" max="7424" width="10" style="14" customWidth="1"/>
    <col min="7425" max="7425" width="10.5703125" style="14" customWidth="1"/>
    <col min="7426" max="7426" width="11.85546875" style="14" customWidth="1"/>
    <col min="7427" max="7427" width="27.42578125" style="14" customWidth="1"/>
    <col min="7428" max="7428" width="33.140625" style="14" customWidth="1"/>
    <col min="7429" max="7429" width="13" style="14" customWidth="1"/>
    <col min="7430" max="7430" width="22" style="14" customWidth="1"/>
    <col min="7431" max="7431" width="9.5703125" style="14" customWidth="1"/>
    <col min="7432" max="7432" width="26.140625" style="14" customWidth="1"/>
    <col min="7433" max="7433" width="3.140625" style="14" customWidth="1"/>
    <col min="7434" max="7434" width="8.85546875" style="14" customWidth="1"/>
    <col min="7435" max="7435" width="1" style="14" customWidth="1"/>
    <col min="7436" max="7436" width="2.140625" style="14" customWidth="1"/>
    <col min="7437" max="7437" width="7" style="14" customWidth="1"/>
    <col min="7438" max="7438" width="2" style="14" customWidth="1"/>
    <col min="7439" max="7439" width="6.140625" style="14" customWidth="1"/>
    <col min="7440" max="7440" width="2.140625" style="14" customWidth="1"/>
    <col min="7441" max="7441" width="6" style="14" customWidth="1"/>
    <col min="7442" max="7442" width="1.85546875" style="14" customWidth="1"/>
    <col min="7443" max="7443" width="6" style="14" customWidth="1"/>
    <col min="7444" max="7444" width="2" style="14" customWidth="1"/>
    <col min="7445" max="7445" width="5.140625" style="14" customWidth="1"/>
    <col min="7446" max="7446" width="0.140625" style="14" customWidth="1"/>
    <col min="7447" max="7447" width="2.140625" style="14" customWidth="1"/>
    <col min="7448" max="7448" width="33" style="14" customWidth="1"/>
    <col min="7449" max="7449" width="41.42578125" style="14" customWidth="1"/>
    <col min="7450" max="7450" width="17.42578125" style="14" customWidth="1"/>
    <col min="7451" max="7451" width="36.5703125" style="14" customWidth="1"/>
    <col min="7452" max="7678" width="9.140625" style="14"/>
    <col min="7679" max="7680" width="10" style="14" customWidth="1"/>
    <col min="7681" max="7681" width="10.5703125" style="14" customWidth="1"/>
    <col min="7682" max="7682" width="11.85546875" style="14" customWidth="1"/>
    <col min="7683" max="7683" width="27.42578125" style="14" customWidth="1"/>
    <col min="7684" max="7684" width="33.140625" style="14" customWidth="1"/>
    <col min="7685" max="7685" width="13" style="14" customWidth="1"/>
    <col min="7686" max="7686" width="22" style="14" customWidth="1"/>
    <col min="7687" max="7687" width="9.5703125" style="14" customWidth="1"/>
    <col min="7688" max="7688" width="26.140625" style="14" customWidth="1"/>
    <col min="7689" max="7689" width="3.140625" style="14" customWidth="1"/>
    <col min="7690" max="7690" width="8.85546875" style="14" customWidth="1"/>
    <col min="7691" max="7691" width="1" style="14" customWidth="1"/>
    <col min="7692" max="7692" width="2.140625" style="14" customWidth="1"/>
    <col min="7693" max="7693" width="7" style="14" customWidth="1"/>
    <col min="7694" max="7694" width="2" style="14" customWidth="1"/>
    <col min="7695" max="7695" width="6.140625" style="14" customWidth="1"/>
    <col min="7696" max="7696" width="2.140625" style="14" customWidth="1"/>
    <col min="7697" max="7697" width="6" style="14" customWidth="1"/>
    <col min="7698" max="7698" width="1.85546875" style="14" customWidth="1"/>
    <col min="7699" max="7699" width="6" style="14" customWidth="1"/>
    <col min="7700" max="7700" width="2" style="14" customWidth="1"/>
    <col min="7701" max="7701" width="5.140625" style="14" customWidth="1"/>
    <col min="7702" max="7702" width="0.140625" style="14" customWidth="1"/>
    <col min="7703" max="7703" width="2.140625" style="14" customWidth="1"/>
    <col min="7704" max="7704" width="33" style="14" customWidth="1"/>
    <col min="7705" max="7705" width="41.42578125" style="14" customWidth="1"/>
    <col min="7706" max="7706" width="17.42578125" style="14" customWidth="1"/>
    <col min="7707" max="7707" width="36.5703125" style="14" customWidth="1"/>
    <col min="7708" max="7934" width="9.140625" style="14"/>
    <col min="7935" max="7936" width="10" style="14" customWidth="1"/>
    <col min="7937" max="7937" width="10.5703125" style="14" customWidth="1"/>
    <col min="7938" max="7938" width="11.85546875" style="14" customWidth="1"/>
    <col min="7939" max="7939" width="27.42578125" style="14" customWidth="1"/>
    <col min="7940" max="7940" width="33.140625" style="14" customWidth="1"/>
    <col min="7941" max="7941" width="13" style="14" customWidth="1"/>
    <col min="7942" max="7942" width="22" style="14" customWidth="1"/>
    <col min="7943" max="7943" width="9.5703125" style="14" customWidth="1"/>
    <col min="7944" max="7944" width="26.140625" style="14" customWidth="1"/>
    <col min="7945" max="7945" width="3.140625" style="14" customWidth="1"/>
    <col min="7946" max="7946" width="8.85546875" style="14" customWidth="1"/>
    <col min="7947" max="7947" width="1" style="14" customWidth="1"/>
    <col min="7948" max="7948" width="2.140625" style="14" customWidth="1"/>
    <col min="7949" max="7949" width="7" style="14" customWidth="1"/>
    <col min="7950" max="7950" width="2" style="14" customWidth="1"/>
    <col min="7951" max="7951" width="6.140625" style="14" customWidth="1"/>
    <col min="7952" max="7952" width="2.140625" style="14" customWidth="1"/>
    <col min="7953" max="7953" width="6" style="14" customWidth="1"/>
    <col min="7954" max="7954" width="1.85546875" style="14" customWidth="1"/>
    <col min="7955" max="7955" width="6" style="14" customWidth="1"/>
    <col min="7956" max="7956" width="2" style="14" customWidth="1"/>
    <col min="7957" max="7957" width="5.140625" style="14" customWidth="1"/>
    <col min="7958" max="7958" width="0.140625" style="14" customWidth="1"/>
    <col min="7959" max="7959" width="2.140625" style="14" customWidth="1"/>
    <col min="7960" max="7960" width="33" style="14" customWidth="1"/>
    <col min="7961" max="7961" width="41.42578125" style="14" customWidth="1"/>
    <col min="7962" max="7962" width="17.42578125" style="14" customWidth="1"/>
    <col min="7963" max="7963" width="36.5703125" style="14" customWidth="1"/>
    <col min="7964" max="8190" width="9.140625" style="14"/>
    <col min="8191" max="8192" width="10" style="14" customWidth="1"/>
    <col min="8193" max="8193" width="10.5703125" style="14" customWidth="1"/>
    <col min="8194" max="8194" width="11.85546875" style="14" customWidth="1"/>
    <col min="8195" max="8195" width="27.42578125" style="14" customWidth="1"/>
    <col min="8196" max="8196" width="33.140625" style="14" customWidth="1"/>
    <col min="8197" max="8197" width="13" style="14" customWidth="1"/>
    <col min="8198" max="8198" width="22" style="14" customWidth="1"/>
    <col min="8199" max="8199" width="9.5703125" style="14" customWidth="1"/>
    <col min="8200" max="8200" width="26.140625" style="14" customWidth="1"/>
    <col min="8201" max="8201" width="3.140625" style="14" customWidth="1"/>
    <col min="8202" max="8202" width="8.85546875" style="14" customWidth="1"/>
    <col min="8203" max="8203" width="1" style="14" customWidth="1"/>
    <col min="8204" max="8204" width="2.140625" style="14" customWidth="1"/>
    <col min="8205" max="8205" width="7" style="14" customWidth="1"/>
    <col min="8206" max="8206" width="2" style="14" customWidth="1"/>
    <col min="8207" max="8207" width="6.140625" style="14" customWidth="1"/>
    <col min="8208" max="8208" width="2.140625" style="14" customWidth="1"/>
    <col min="8209" max="8209" width="6" style="14" customWidth="1"/>
    <col min="8210" max="8210" width="1.85546875" style="14" customWidth="1"/>
    <col min="8211" max="8211" width="6" style="14" customWidth="1"/>
    <col min="8212" max="8212" width="2" style="14" customWidth="1"/>
    <col min="8213" max="8213" width="5.140625" style="14" customWidth="1"/>
    <col min="8214" max="8214" width="0.140625" style="14" customWidth="1"/>
    <col min="8215" max="8215" width="2.140625" style="14" customWidth="1"/>
    <col min="8216" max="8216" width="33" style="14" customWidth="1"/>
    <col min="8217" max="8217" width="41.42578125" style="14" customWidth="1"/>
    <col min="8218" max="8218" width="17.42578125" style="14" customWidth="1"/>
    <col min="8219" max="8219" width="36.5703125" style="14" customWidth="1"/>
    <col min="8220" max="8446" width="9.140625" style="14"/>
    <col min="8447" max="8448" width="10" style="14" customWidth="1"/>
    <col min="8449" max="8449" width="10.5703125" style="14" customWidth="1"/>
    <col min="8450" max="8450" width="11.85546875" style="14" customWidth="1"/>
    <col min="8451" max="8451" width="27.42578125" style="14" customWidth="1"/>
    <col min="8452" max="8452" width="33.140625" style="14" customWidth="1"/>
    <col min="8453" max="8453" width="13" style="14" customWidth="1"/>
    <col min="8454" max="8454" width="22" style="14" customWidth="1"/>
    <col min="8455" max="8455" width="9.5703125" style="14" customWidth="1"/>
    <col min="8456" max="8456" width="26.140625" style="14" customWidth="1"/>
    <col min="8457" max="8457" width="3.140625" style="14" customWidth="1"/>
    <col min="8458" max="8458" width="8.85546875" style="14" customWidth="1"/>
    <col min="8459" max="8459" width="1" style="14" customWidth="1"/>
    <col min="8460" max="8460" width="2.140625" style="14" customWidth="1"/>
    <col min="8461" max="8461" width="7" style="14" customWidth="1"/>
    <col min="8462" max="8462" width="2" style="14" customWidth="1"/>
    <col min="8463" max="8463" width="6.140625" style="14" customWidth="1"/>
    <col min="8464" max="8464" width="2.140625" style="14" customWidth="1"/>
    <col min="8465" max="8465" width="6" style="14" customWidth="1"/>
    <col min="8466" max="8466" width="1.85546875" style="14" customWidth="1"/>
    <col min="8467" max="8467" width="6" style="14" customWidth="1"/>
    <col min="8468" max="8468" width="2" style="14" customWidth="1"/>
    <col min="8469" max="8469" width="5.140625" style="14" customWidth="1"/>
    <col min="8470" max="8470" width="0.140625" style="14" customWidth="1"/>
    <col min="8471" max="8471" width="2.140625" style="14" customWidth="1"/>
    <col min="8472" max="8472" width="33" style="14" customWidth="1"/>
    <col min="8473" max="8473" width="41.42578125" style="14" customWidth="1"/>
    <col min="8474" max="8474" width="17.42578125" style="14" customWidth="1"/>
    <col min="8475" max="8475" width="36.5703125" style="14" customWidth="1"/>
    <col min="8476" max="8702" width="9.140625" style="14"/>
    <col min="8703" max="8704" width="10" style="14" customWidth="1"/>
    <col min="8705" max="8705" width="10.5703125" style="14" customWidth="1"/>
    <col min="8706" max="8706" width="11.85546875" style="14" customWidth="1"/>
    <col min="8707" max="8707" width="27.42578125" style="14" customWidth="1"/>
    <col min="8708" max="8708" width="33.140625" style="14" customWidth="1"/>
    <col min="8709" max="8709" width="13" style="14" customWidth="1"/>
    <col min="8710" max="8710" width="22" style="14" customWidth="1"/>
    <col min="8711" max="8711" width="9.5703125" style="14" customWidth="1"/>
    <col min="8712" max="8712" width="26.140625" style="14" customWidth="1"/>
    <col min="8713" max="8713" width="3.140625" style="14" customWidth="1"/>
    <col min="8714" max="8714" width="8.85546875" style="14" customWidth="1"/>
    <col min="8715" max="8715" width="1" style="14" customWidth="1"/>
    <col min="8716" max="8716" width="2.140625" style="14" customWidth="1"/>
    <col min="8717" max="8717" width="7" style="14" customWidth="1"/>
    <col min="8718" max="8718" width="2" style="14" customWidth="1"/>
    <col min="8719" max="8719" width="6.140625" style="14" customWidth="1"/>
    <col min="8720" max="8720" width="2.140625" style="14" customWidth="1"/>
    <col min="8721" max="8721" width="6" style="14" customWidth="1"/>
    <col min="8722" max="8722" width="1.85546875" style="14" customWidth="1"/>
    <col min="8723" max="8723" width="6" style="14" customWidth="1"/>
    <col min="8724" max="8724" width="2" style="14" customWidth="1"/>
    <col min="8725" max="8725" width="5.140625" style="14" customWidth="1"/>
    <col min="8726" max="8726" width="0.140625" style="14" customWidth="1"/>
    <col min="8727" max="8727" width="2.140625" style="14" customWidth="1"/>
    <col min="8728" max="8728" width="33" style="14" customWidth="1"/>
    <col min="8729" max="8729" width="41.42578125" style="14" customWidth="1"/>
    <col min="8730" max="8730" width="17.42578125" style="14" customWidth="1"/>
    <col min="8731" max="8731" width="36.5703125" style="14" customWidth="1"/>
    <col min="8732" max="8958" width="9.140625" style="14"/>
    <col min="8959" max="8960" width="10" style="14" customWidth="1"/>
    <col min="8961" max="8961" width="10.5703125" style="14" customWidth="1"/>
    <col min="8962" max="8962" width="11.85546875" style="14" customWidth="1"/>
    <col min="8963" max="8963" width="27.42578125" style="14" customWidth="1"/>
    <col min="8964" max="8964" width="33.140625" style="14" customWidth="1"/>
    <col min="8965" max="8965" width="13" style="14" customWidth="1"/>
    <col min="8966" max="8966" width="22" style="14" customWidth="1"/>
    <col min="8967" max="8967" width="9.5703125" style="14" customWidth="1"/>
    <col min="8968" max="8968" width="26.140625" style="14" customWidth="1"/>
    <col min="8969" max="8969" width="3.140625" style="14" customWidth="1"/>
    <col min="8970" max="8970" width="8.85546875" style="14" customWidth="1"/>
    <col min="8971" max="8971" width="1" style="14" customWidth="1"/>
    <col min="8972" max="8972" width="2.140625" style="14" customWidth="1"/>
    <col min="8973" max="8973" width="7" style="14" customWidth="1"/>
    <col min="8974" max="8974" width="2" style="14" customWidth="1"/>
    <col min="8975" max="8975" width="6.140625" style="14" customWidth="1"/>
    <col min="8976" max="8976" width="2.140625" style="14" customWidth="1"/>
    <col min="8977" max="8977" width="6" style="14" customWidth="1"/>
    <col min="8978" max="8978" width="1.85546875" style="14" customWidth="1"/>
    <col min="8979" max="8979" width="6" style="14" customWidth="1"/>
    <col min="8980" max="8980" width="2" style="14" customWidth="1"/>
    <col min="8981" max="8981" width="5.140625" style="14" customWidth="1"/>
    <col min="8982" max="8982" width="0.140625" style="14" customWidth="1"/>
    <col min="8983" max="8983" width="2.140625" style="14" customWidth="1"/>
    <col min="8984" max="8984" width="33" style="14" customWidth="1"/>
    <col min="8985" max="8985" width="41.42578125" style="14" customWidth="1"/>
    <col min="8986" max="8986" width="17.42578125" style="14" customWidth="1"/>
    <col min="8987" max="8987" width="36.5703125" style="14" customWidth="1"/>
    <col min="8988" max="9214" width="9.140625" style="14"/>
    <col min="9215" max="9216" width="10" style="14" customWidth="1"/>
    <col min="9217" max="9217" width="10.5703125" style="14" customWidth="1"/>
    <col min="9218" max="9218" width="11.85546875" style="14" customWidth="1"/>
    <col min="9219" max="9219" width="27.42578125" style="14" customWidth="1"/>
    <col min="9220" max="9220" width="33.140625" style="14" customWidth="1"/>
    <col min="9221" max="9221" width="13" style="14" customWidth="1"/>
    <col min="9222" max="9222" width="22" style="14" customWidth="1"/>
    <col min="9223" max="9223" width="9.5703125" style="14" customWidth="1"/>
    <col min="9224" max="9224" width="26.140625" style="14" customWidth="1"/>
    <col min="9225" max="9225" width="3.140625" style="14" customWidth="1"/>
    <col min="9226" max="9226" width="8.85546875" style="14" customWidth="1"/>
    <col min="9227" max="9227" width="1" style="14" customWidth="1"/>
    <col min="9228" max="9228" width="2.140625" style="14" customWidth="1"/>
    <col min="9229" max="9229" width="7" style="14" customWidth="1"/>
    <col min="9230" max="9230" width="2" style="14" customWidth="1"/>
    <col min="9231" max="9231" width="6.140625" style="14" customWidth="1"/>
    <col min="9232" max="9232" width="2.140625" style="14" customWidth="1"/>
    <col min="9233" max="9233" width="6" style="14" customWidth="1"/>
    <col min="9234" max="9234" width="1.85546875" style="14" customWidth="1"/>
    <col min="9235" max="9235" width="6" style="14" customWidth="1"/>
    <col min="9236" max="9236" width="2" style="14" customWidth="1"/>
    <col min="9237" max="9237" width="5.140625" style="14" customWidth="1"/>
    <col min="9238" max="9238" width="0.140625" style="14" customWidth="1"/>
    <col min="9239" max="9239" width="2.140625" style="14" customWidth="1"/>
    <col min="9240" max="9240" width="33" style="14" customWidth="1"/>
    <col min="9241" max="9241" width="41.42578125" style="14" customWidth="1"/>
    <col min="9242" max="9242" width="17.42578125" style="14" customWidth="1"/>
    <col min="9243" max="9243" width="36.5703125" style="14" customWidth="1"/>
    <col min="9244" max="9470" width="9.140625" style="14"/>
    <col min="9471" max="9472" width="10" style="14" customWidth="1"/>
    <col min="9473" max="9473" width="10.5703125" style="14" customWidth="1"/>
    <col min="9474" max="9474" width="11.85546875" style="14" customWidth="1"/>
    <col min="9475" max="9475" width="27.42578125" style="14" customWidth="1"/>
    <col min="9476" max="9476" width="33.140625" style="14" customWidth="1"/>
    <col min="9477" max="9477" width="13" style="14" customWidth="1"/>
    <col min="9478" max="9478" width="22" style="14" customWidth="1"/>
    <col min="9479" max="9479" width="9.5703125" style="14" customWidth="1"/>
    <col min="9480" max="9480" width="26.140625" style="14" customWidth="1"/>
    <col min="9481" max="9481" width="3.140625" style="14" customWidth="1"/>
    <col min="9482" max="9482" width="8.85546875" style="14" customWidth="1"/>
    <col min="9483" max="9483" width="1" style="14" customWidth="1"/>
    <col min="9484" max="9484" width="2.140625" style="14" customWidth="1"/>
    <col min="9485" max="9485" width="7" style="14" customWidth="1"/>
    <col min="9486" max="9486" width="2" style="14" customWidth="1"/>
    <col min="9487" max="9487" width="6.140625" style="14" customWidth="1"/>
    <col min="9488" max="9488" width="2.140625" style="14" customWidth="1"/>
    <col min="9489" max="9489" width="6" style="14" customWidth="1"/>
    <col min="9490" max="9490" width="1.85546875" style="14" customWidth="1"/>
    <col min="9491" max="9491" width="6" style="14" customWidth="1"/>
    <col min="9492" max="9492" width="2" style="14" customWidth="1"/>
    <col min="9493" max="9493" width="5.140625" style="14" customWidth="1"/>
    <col min="9494" max="9494" width="0.140625" style="14" customWidth="1"/>
    <col min="9495" max="9495" width="2.140625" style="14" customWidth="1"/>
    <col min="9496" max="9496" width="33" style="14" customWidth="1"/>
    <col min="9497" max="9497" width="41.42578125" style="14" customWidth="1"/>
    <col min="9498" max="9498" width="17.42578125" style="14" customWidth="1"/>
    <col min="9499" max="9499" width="36.5703125" style="14" customWidth="1"/>
    <col min="9500" max="9726" width="9.140625" style="14"/>
    <col min="9727" max="9728" width="10" style="14" customWidth="1"/>
    <col min="9729" max="9729" width="10.5703125" style="14" customWidth="1"/>
    <col min="9730" max="9730" width="11.85546875" style="14" customWidth="1"/>
    <col min="9731" max="9731" width="27.42578125" style="14" customWidth="1"/>
    <col min="9732" max="9732" width="33.140625" style="14" customWidth="1"/>
    <col min="9733" max="9733" width="13" style="14" customWidth="1"/>
    <col min="9734" max="9734" width="22" style="14" customWidth="1"/>
    <col min="9735" max="9735" width="9.5703125" style="14" customWidth="1"/>
    <col min="9736" max="9736" width="26.140625" style="14" customWidth="1"/>
    <col min="9737" max="9737" width="3.140625" style="14" customWidth="1"/>
    <col min="9738" max="9738" width="8.85546875" style="14" customWidth="1"/>
    <col min="9739" max="9739" width="1" style="14" customWidth="1"/>
    <col min="9740" max="9740" width="2.140625" style="14" customWidth="1"/>
    <col min="9741" max="9741" width="7" style="14" customWidth="1"/>
    <col min="9742" max="9742" width="2" style="14" customWidth="1"/>
    <col min="9743" max="9743" width="6.140625" style="14" customWidth="1"/>
    <col min="9744" max="9744" width="2.140625" style="14" customWidth="1"/>
    <col min="9745" max="9745" width="6" style="14" customWidth="1"/>
    <col min="9746" max="9746" width="1.85546875" style="14" customWidth="1"/>
    <col min="9747" max="9747" width="6" style="14" customWidth="1"/>
    <col min="9748" max="9748" width="2" style="14" customWidth="1"/>
    <col min="9749" max="9749" width="5.140625" style="14" customWidth="1"/>
    <col min="9750" max="9750" width="0.140625" style="14" customWidth="1"/>
    <col min="9751" max="9751" width="2.140625" style="14" customWidth="1"/>
    <col min="9752" max="9752" width="33" style="14" customWidth="1"/>
    <col min="9753" max="9753" width="41.42578125" style="14" customWidth="1"/>
    <col min="9754" max="9754" width="17.42578125" style="14" customWidth="1"/>
    <col min="9755" max="9755" width="36.5703125" style="14" customWidth="1"/>
    <col min="9756" max="9982" width="9.140625" style="14"/>
    <col min="9983" max="9984" width="10" style="14" customWidth="1"/>
    <col min="9985" max="9985" width="10.5703125" style="14" customWidth="1"/>
    <col min="9986" max="9986" width="11.85546875" style="14" customWidth="1"/>
    <col min="9987" max="9987" width="27.42578125" style="14" customWidth="1"/>
    <col min="9988" max="9988" width="33.140625" style="14" customWidth="1"/>
    <col min="9989" max="9989" width="13" style="14" customWidth="1"/>
    <col min="9990" max="9990" width="22" style="14" customWidth="1"/>
    <col min="9991" max="9991" width="9.5703125" style="14" customWidth="1"/>
    <col min="9992" max="9992" width="26.140625" style="14" customWidth="1"/>
    <col min="9993" max="9993" width="3.140625" style="14" customWidth="1"/>
    <col min="9994" max="9994" width="8.85546875" style="14" customWidth="1"/>
    <col min="9995" max="9995" width="1" style="14" customWidth="1"/>
    <col min="9996" max="9996" width="2.140625" style="14" customWidth="1"/>
    <col min="9997" max="9997" width="7" style="14" customWidth="1"/>
    <col min="9998" max="9998" width="2" style="14" customWidth="1"/>
    <col min="9999" max="9999" width="6.140625" style="14" customWidth="1"/>
    <col min="10000" max="10000" width="2.140625" style="14" customWidth="1"/>
    <col min="10001" max="10001" width="6" style="14" customWidth="1"/>
    <col min="10002" max="10002" width="1.85546875" style="14" customWidth="1"/>
    <col min="10003" max="10003" width="6" style="14" customWidth="1"/>
    <col min="10004" max="10004" width="2" style="14" customWidth="1"/>
    <col min="10005" max="10005" width="5.140625" style="14" customWidth="1"/>
    <col min="10006" max="10006" width="0.140625" style="14" customWidth="1"/>
    <col min="10007" max="10007" width="2.140625" style="14" customWidth="1"/>
    <col min="10008" max="10008" width="33" style="14" customWidth="1"/>
    <col min="10009" max="10009" width="41.42578125" style="14" customWidth="1"/>
    <col min="10010" max="10010" width="17.42578125" style="14" customWidth="1"/>
    <col min="10011" max="10011" width="36.5703125" style="14" customWidth="1"/>
    <col min="10012" max="10238" width="9.140625" style="14"/>
    <col min="10239" max="10240" width="10" style="14" customWidth="1"/>
    <col min="10241" max="10241" width="10.5703125" style="14" customWidth="1"/>
    <col min="10242" max="10242" width="11.85546875" style="14" customWidth="1"/>
    <col min="10243" max="10243" width="27.42578125" style="14" customWidth="1"/>
    <col min="10244" max="10244" width="33.140625" style="14" customWidth="1"/>
    <col min="10245" max="10245" width="13" style="14" customWidth="1"/>
    <col min="10246" max="10246" width="22" style="14" customWidth="1"/>
    <col min="10247" max="10247" width="9.5703125" style="14" customWidth="1"/>
    <col min="10248" max="10248" width="26.140625" style="14" customWidth="1"/>
    <col min="10249" max="10249" width="3.140625" style="14" customWidth="1"/>
    <col min="10250" max="10250" width="8.85546875" style="14" customWidth="1"/>
    <col min="10251" max="10251" width="1" style="14" customWidth="1"/>
    <col min="10252" max="10252" width="2.140625" style="14" customWidth="1"/>
    <col min="10253" max="10253" width="7" style="14" customWidth="1"/>
    <col min="10254" max="10254" width="2" style="14" customWidth="1"/>
    <col min="10255" max="10255" width="6.140625" style="14" customWidth="1"/>
    <col min="10256" max="10256" width="2.140625" style="14" customWidth="1"/>
    <col min="10257" max="10257" width="6" style="14" customWidth="1"/>
    <col min="10258" max="10258" width="1.85546875" style="14" customWidth="1"/>
    <col min="10259" max="10259" width="6" style="14" customWidth="1"/>
    <col min="10260" max="10260" width="2" style="14" customWidth="1"/>
    <col min="10261" max="10261" width="5.140625" style="14" customWidth="1"/>
    <col min="10262" max="10262" width="0.140625" style="14" customWidth="1"/>
    <col min="10263" max="10263" width="2.140625" style="14" customWidth="1"/>
    <col min="10264" max="10264" width="33" style="14" customWidth="1"/>
    <col min="10265" max="10265" width="41.42578125" style="14" customWidth="1"/>
    <col min="10266" max="10266" width="17.42578125" style="14" customWidth="1"/>
    <col min="10267" max="10267" width="36.5703125" style="14" customWidth="1"/>
    <col min="10268" max="10494" width="9.140625" style="14"/>
    <col min="10495" max="10496" width="10" style="14" customWidth="1"/>
    <col min="10497" max="10497" width="10.5703125" style="14" customWidth="1"/>
    <col min="10498" max="10498" width="11.85546875" style="14" customWidth="1"/>
    <col min="10499" max="10499" width="27.42578125" style="14" customWidth="1"/>
    <col min="10500" max="10500" width="33.140625" style="14" customWidth="1"/>
    <col min="10501" max="10501" width="13" style="14" customWidth="1"/>
    <col min="10502" max="10502" width="22" style="14" customWidth="1"/>
    <col min="10503" max="10503" width="9.5703125" style="14" customWidth="1"/>
    <col min="10504" max="10504" width="26.140625" style="14" customWidth="1"/>
    <col min="10505" max="10505" width="3.140625" style="14" customWidth="1"/>
    <col min="10506" max="10506" width="8.85546875" style="14" customWidth="1"/>
    <col min="10507" max="10507" width="1" style="14" customWidth="1"/>
    <col min="10508" max="10508" width="2.140625" style="14" customWidth="1"/>
    <col min="10509" max="10509" width="7" style="14" customWidth="1"/>
    <col min="10510" max="10510" width="2" style="14" customWidth="1"/>
    <col min="10511" max="10511" width="6.140625" style="14" customWidth="1"/>
    <col min="10512" max="10512" width="2.140625" style="14" customWidth="1"/>
    <col min="10513" max="10513" width="6" style="14" customWidth="1"/>
    <col min="10514" max="10514" width="1.85546875" style="14" customWidth="1"/>
    <col min="10515" max="10515" width="6" style="14" customWidth="1"/>
    <col min="10516" max="10516" width="2" style="14" customWidth="1"/>
    <col min="10517" max="10517" width="5.140625" style="14" customWidth="1"/>
    <col min="10518" max="10518" width="0.140625" style="14" customWidth="1"/>
    <col min="10519" max="10519" width="2.140625" style="14" customWidth="1"/>
    <col min="10520" max="10520" width="33" style="14" customWidth="1"/>
    <col min="10521" max="10521" width="41.42578125" style="14" customWidth="1"/>
    <col min="10522" max="10522" width="17.42578125" style="14" customWidth="1"/>
    <col min="10523" max="10523" width="36.5703125" style="14" customWidth="1"/>
    <col min="10524" max="10750" width="9.140625" style="14"/>
    <col min="10751" max="10752" width="10" style="14" customWidth="1"/>
    <col min="10753" max="10753" width="10.5703125" style="14" customWidth="1"/>
    <col min="10754" max="10754" width="11.85546875" style="14" customWidth="1"/>
    <col min="10755" max="10755" width="27.42578125" style="14" customWidth="1"/>
    <col min="10756" max="10756" width="33.140625" style="14" customWidth="1"/>
    <col min="10757" max="10757" width="13" style="14" customWidth="1"/>
    <col min="10758" max="10758" width="22" style="14" customWidth="1"/>
    <col min="10759" max="10759" width="9.5703125" style="14" customWidth="1"/>
    <col min="10760" max="10760" width="26.140625" style="14" customWidth="1"/>
    <col min="10761" max="10761" width="3.140625" style="14" customWidth="1"/>
    <col min="10762" max="10762" width="8.85546875" style="14" customWidth="1"/>
    <col min="10763" max="10763" width="1" style="14" customWidth="1"/>
    <col min="10764" max="10764" width="2.140625" style="14" customWidth="1"/>
    <col min="10765" max="10765" width="7" style="14" customWidth="1"/>
    <col min="10766" max="10766" width="2" style="14" customWidth="1"/>
    <col min="10767" max="10767" width="6.140625" style="14" customWidth="1"/>
    <col min="10768" max="10768" width="2.140625" style="14" customWidth="1"/>
    <col min="10769" max="10769" width="6" style="14" customWidth="1"/>
    <col min="10770" max="10770" width="1.85546875" style="14" customWidth="1"/>
    <col min="10771" max="10771" width="6" style="14" customWidth="1"/>
    <col min="10772" max="10772" width="2" style="14" customWidth="1"/>
    <col min="10773" max="10773" width="5.140625" style="14" customWidth="1"/>
    <col min="10774" max="10774" width="0.140625" style="14" customWidth="1"/>
    <col min="10775" max="10775" width="2.140625" style="14" customWidth="1"/>
    <col min="10776" max="10776" width="33" style="14" customWidth="1"/>
    <col min="10777" max="10777" width="41.42578125" style="14" customWidth="1"/>
    <col min="10778" max="10778" width="17.42578125" style="14" customWidth="1"/>
    <col min="10779" max="10779" width="36.5703125" style="14" customWidth="1"/>
    <col min="10780" max="11006" width="9.140625" style="14"/>
    <col min="11007" max="11008" width="10" style="14" customWidth="1"/>
    <col min="11009" max="11009" width="10.5703125" style="14" customWidth="1"/>
    <col min="11010" max="11010" width="11.85546875" style="14" customWidth="1"/>
    <col min="11011" max="11011" width="27.42578125" style="14" customWidth="1"/>
    <col min="11012" max="11012" width="33.140625" style="14" customWidth="1"/>
    <col min="11013" max="11013" width="13" style="14" customWidth="1"/>
    <col min="11014" max="11014" width="22" style="14" customWidth="1"/>
    <col min="11015" max="11015" width="9.5703125" style="14" customWidth="1"/>
    <col min="11016" max="11016" width="26.140625" style="14" customWidth="1"/>
    <col min="11017" max="11017" width="3.140625" style="14" customWidth="1"/>
    <col min="11018" max="11018" width="8.85546875" style="14" customWidth="1"/>
    <col min="11019" max="11019" width="1" style="14" customWidth="1"/>
    <col min="11020" max="11020" width="2.140625" style="14" customWidth="1"/>
    <col min="11021" max="11021" width="7" style="14" customWidth="1"/>
    <col min="11022" max="11022" width="2" style="14" customWidth="1"/>
    <col min="11023" max="11023" width="6.140625" style="14" customWidth="1"/>
    <col min="11024" max="11024" width="2.140625" style="14" customWidth="1"/>
    <col min="11025" max="11025" width="6" style="14" customWidth="1"/>
    <col min="11026" max="11026" width="1.85546875" style="14" customWidth="1"/>
    <col min="11027" max="11027" width="6" style="14" customWidth="1"/>
    <col min="11028" max="11028" width="2" style="14" customWidth="1"/>
    <col min="11029" max="11029" width="5.140625" style="14" customWidth="1"/>
    <col min="11030" max="11030" width="0.140625" style="14" customWidth="1"/>
    <col min="11031" max="11031" width="2.140625" style="14" customWidth="1"/>
    <col min="11032" max="11032" width="33" style="14" customWidth="1"/>
    <col min="11033" max="11033" width="41.42578125" style="14" customWidth="1"/>
    <col min="11034" max="11034" width="17.42578125" style="14" customWidth="1"/>
    <col min="11035" max="11035" width="36.5703125" style="14" customWidth="1"/>
    <col min="11036" max="11262" width="9.140625" style="14"/>
    <col min="11263" max="11264" width="10" style="14" customWidth="1"/>
    <col min="11265" max="11265" width="10.5703125" style="14" customWidth="1"/>
    <col min="11266" max="11266" width="11.85546875" style="14" customWidth="1"/>
    <col min="11267" max="11267" width="27.42578125" style="14" customWidth="1"/>
    <col min="11268" max="11268" width="33.140625" style="14" customWidth="1"/>
    <col min="11269" max="11269" width="13" style="14" customWidth="1"/>
    <col min="11270" max="11270" width="22" style="14" customWidth="1"/>
    <col min="11271" max="11271" width="9.5703125" style="14" customWidth="1"/>
    <col min="11272" max="11272" width="26.140625" style="14" customWidth="1"/>
    <col min="11273" max="11273" width="3.140625" style="14" customWidth="1"/>
    <col min="11274" max="11274" width="8.85546875" style="14" customWidth="1"/>
    <col min="11275" max="11275" width="1" style="14" customWidth="1"/>
    <col min="11276" max="11276" width="2.140625" style="14" customWidth="1"/>
    <col min="11277" max="11277" width="7" style="14" customWidth="1"/>
    <col min="11278" max="11278" width="2" style="14" customWidth="1"/>
    <col min="11279" max="11279" width="6.140625" style="14" customWidth="1"/>
    <col min="11280" max="11280" width="2.140625" style="14" customWidth="1"/>
    <col min="11281" max="11281" width="6" style="14" customWidth="1"/>
    <col min="11282" max="11282" width="1.85546875" style="14" customWidth="1"/>
    <col min="11283" max="11283" width="6" style="14" customWidth="1"/>
    <col min="11284" max="11284" width="2" style="14" customWidth="1"/>
    <col min="11285" max="11285" width="5.140625" style="14" customWidth="1"/>
    <col min="11286" max="11286" width="0.140625" style="14" customWidth="1"/>
    <col min="11287" max="11287" width="2.140625" style="14" customWidth="1"/>
    <col min="11288" max="11288" width="33" style="14" customWidth="1"/>
    <col min="11289" max="11289" width="41.42578125" style="14" customWidth="1"/>
    <col min="11290" max="11290" width="17.42578125" style="14" customWidth="1"/>
    <col min="11291" max="11291" width="36.5703125" style="14" customWidth="1"/>
    <col min="11292" max="11518" width="9.140625" style="14"/>
    <col min="11519" max="11520" width="10" style="14" customWidth="1"/>
    <col min="11521" max="11521" width="10.5703125" style="14" customWidth="1"/>
    <col min="11522" max="11522" width="11.85546875" style="14" customWidth="1"/>
    <col min="11523" max="11523" width="27.42578125" style="14" customWidth="1"/>
    <col min="11524" max="11524" width="33.140625" style="14" customWidth="1"/>
    <col min="11525" max="11525" width="13" style="14" customWidth="1"/>
    <col min="11526" max="11526" width="22" style="14" customWidth="1"/>
    <col min="11527" max="11527" width="9.5703125" style="14" customWidth="1"/>
    <col min="11528" max="11528" width="26.140625" style="14" customWidth="1"/>
    <col min="11529" max="11529" width="3.140625" style="14" customWidth="1"/>
    <col min="11530" max="11530" width="8.85546875" style="14" customWidth="1"/>
    <col min="11531" max="11531" width="1" style="14" customWidth="1"/>
    <col min="11532" max="11532" width="2.140625" style="14" customWidth="1"/>
    <col min="11533" max="11533" width="7" style="14" customWidth="1"/>
    <col min="11534" max="11534" width="2" style="14" customWidth="1"/>
    <col min="11535" max="11535" width="6.140625" style="14" customWidth="1"/>
    <col min="11536" max="11536" width="2.140625" style="14" customWidth="1"/>
    <col min="11537" max="11537" width="6" style="14" customWidth="1"/>
    <col min="11538" max="11538" width="1.85546875" style="14" customWidth="1"/>
    <col min="11539" max="11539" width="6" style="14" customWidth="1"/>
    <col min="11540" max="11540" width="2" style="14" customWidth="1"/>
    <col min="11541" max="11541" width="5.140625" style="14" customWidth="1"/>
    <col min="11542" max="11542" width="0.140625" style="14" customWidth="1"/>
    <col min="11543" max="11543" width="2.140625" style="14" customWidth="1"/>
    <col min="11544" max="11544" width="33" style="14" customWidth="1"/>
    <col min="11545" max="11545" width="41.42578125" style="14" customWidth="1"/>
    <col min="11546" max="11546" width="17.42578125" style="14" customWidth="1"/>
    <col min="11547" max="11547" width="36.5703125" style="14" customWidth="1"/>
    <col min="11548" max="11774" width="9.140625" style="14"/>
    <col min="11775" max="11776" width="10" style="14" customWidth="1"/>
    <col min="11777" max="11777" width="10.5703125" style="14" customWidth="1"/>
    <col min="11778" max="11778" width="11.85546875" style="14" customWidth="1"/>
    <col min="11779" max="11779" width="27.42578125" style="14" customWidth="1"/>
    <col min="11780" max="11780" width="33.140625" style="14" customWidth="1"/>
    <col min="11781" max="11781" width="13" style="14" customWidth="1"/>
    <col min="11782" max="11782" width="22" style="14" customWidth="1"/>
    <col min="11783" max="11783" width="9.5703125" style="14" customWidth="1"/>
    <col min="11784" max="11784" width="26.140625" style="14" customWidth="1"/>
    <col min="11785" max="11785" width="3.140625" style="14" customWidth="1"/>
    <col min="11786" max="11786" width="8.85546875" style="14" customWidth="1"/>
    <col min="11787" max="11787" width="1" style="14" customWidth="1"/>
    <col min="11788" max="11788" width="2.140625" style="14" customWidth="1"/>
    <col min="11789" max="11789" width="7" style="14" customWidth="1"/>
    <col min="11790" max="11790" width="2" style="14" customWidth="1"/>
    <col min="11791" max="11791" width="6.140625" style="14" customWidth="1"/>
    <col min="11792" max="11792" width="2.140625" style="14" customWidth="1"/>
    <col min="11793" max="11793" width="6" style="14" customWidth="1"/>
    <col min="11794" max="11794" width="1.85546875" style="14" customWidth="1"/>
    <col min="11795" max="11795" width="6" style="14" customWidth="1"/>
    <col min="11796" max="11796" width="2" style="14" customWidth="1"/>
    <col min="11797" max="11797" width="5.140625" style="14" customWidth="1"/>
    <col min="11798" max="11798" width="0.140625" style="14" customWidth="1"/>
    <col min="11799" max="11799" width="2.140625" style="14" customWidth="1"/>
    <col min="11800" max="11800" width="33" style="14" customWidth="1"/>
    <col min="11801" max="11801" width="41.42578125" style="14" customWidth="1"/>
    <col min="11802" max="11802" width="17.42578125" style="14" customWidth="1"/>
    <col min="11803" max="11803" width="36.5703125" style="14" customWidth="1"/>
    <col min="11804" max="12030" width="9.140625" style="14"/>
    <col min="12031" max="12032" width="10" style="14" customWidth="1"/>
    <col min="12033" max="12033" width="10.5703125" style="14" customWidth="1"/>
    <col min="12034" max="12034" width="11.85546875" style="14" customWidth="1"/>
    <col min="12035" max="12035" width="27.42578125" style="14" customWidth="1"/>
    <col min="12036" max="12036" width="33.140625" style="14" customWidth="1"/>
    <col min="12037" max="12037" width="13" style="14" customWidth="1"/>
    <col min="12038" max="12038" width="22" style="14" customWidth="1"/>
    <col min="12039" max="12039" width="9.5703125" style="14" customWidth="1"/>
    <col min="12040" max="12040" width="26.140625" style="14" customWidth="1"/>
    <col min="12041" max="12041" width="3.140625" style="14" customWidth="1"/>
    <col min="12042" max="12042" width="8.85546875" style="14" customWidth="1"/>
    <col min="12043" max="12043" width="1" style="14" customWidth="1"/>
    <col min="12044" max="12044" width="2.140625" style="14" customWidth="1"/>
    <col min="12045" max="12045" width="7" style="14" customWidth="1"/>
    <col min="12046" max="12046" width="2" style="14" customWidth="1"/>
    <col min="12047" max="12047" width="6.140625" style="14" customWidth="1"/>
    <col min="12048" max="12048" width="2.140625" style="14" customWidth="1"/>
    <col min="12049" max="12049" width="6" style="14" customWidth="1"/>
    <col min="12050" max="12050" width="1.85546875" style="14" customWidth="1"/>
    <col min="12051" max="12051" width="6" style="14" customWidth="1"/>
    <col min="12052" max="12052" width="2" style="14" customWidth="1"/>
    <col min="12053" max="12053" width="5.140625" style="14" customWidth="1"/>
    <col min="12054" max="12054" width="0.140625" style="14" customWidth="1"/>
    <col min="12055" max="12055" width="2.140625" style="14" customWidth="1"/>
    <col min="12056" max="12056" width="33" style="14" customWidth="1"/>
    <col min="12057" max="12057" width="41.42578125" style="14" customWidth="1"/>
    <col min="12058" max="12058" width="17.42578125" style="14" customWidth="1"/>
    <col min="12059" max="12059" width="36.5703125" style="14" customWidth="1"/>
    <col min="12060" max="12286" width="9.140625" style="14"/>
    <col min="12287" max="12288" width="10" style="14" customWidth="1"/>
    <col min="12289" max="12289" width="10.5703125" style="14" customWidth="1"/>
    <col min="12290" max="12290" width="11.85546875" style="14" customWidth="1"/>
    <col min="12291" max="12291" width="27.42578125" style="14" customWidth="1"/>
    <col min="12292" max="12292" width="33.140625" style="14" customWidth="1"/>
    <col min="12293" max="12293" width="13" style="14" customWidth="1"/>
    <col min="12294" max="12294" width="22" style="14" customWidth="1"/>
    <col min="12295" max="12295" width="9.5703125" style="14" customWidth="1"/>
    <col min="12296" max="12296" width="26.140625" style="14" customWidth="1"/>
    <col min="12297" max="12297" width="3.140625" style="14" customWidth="1"/>
    <col min="12298" max="12298" width="8.85546875" style="14" customWidth="1"/>
    <col min="12299" max="12299" width="1" style="14" customWidth="1"/>
    <col min="12300" max="12300" width="2.140625" style="14" customWidth="1"/>
    <col min="12301" max="12301" width="7" style="14" customWidth="1"/>
    <col min="12302" max="12302" width="2" style="14" customWidth="1"/>
    <col min="12303" max="12303" width="6.140625" style="14" customWidth="1"/>
    <col min="12304" max="12304" width="2.140625" style="14" customWidth="1"/>
    <col min="12305" max="12305" width="6" style="14" customWidth="1"/>
    <col min="12306" max="12306" width="1.85546875" style="14" customWidth="1"/>
    <col min="12307" max="12307" width="6" style="14" customWidth="1"/>
    <col min="12308" max="12308" width="2" style="14" customWidth="1"/>
    <col min="12309" max="12309" width="5.140625" style="14" customWidth="1"/>
    <col min="12310" max="12310" width="0.140625" style="14" customWidth="1"/>
    <col min="12311" max="12311" width="2.140625" style="14" customWidth="1"/>
    <col min="12312" max="12312" width="33" style="14" customWidth="1"/>
    <col min="12313" max="12313" width="41.42578125" style="14" customWidth="1"/>
    <col min="12314" max="12314" width="17.42578125" style="14" customWidth="1"/>
    <col min="12315" max="12315" width="36.5703125" style="14" customWidth="1"/>
    <col min="12316" max="12542" width="9.140625" style="14"/>
    <col min="12543" max="12544" width="10" style="14" customWidth="1"/>
    <col min="12545" max="12545" width="10.5703125" style="14" customWidth="1"/>
    <col min="12546" max="12546" width="11.85546875" style="14" customWidth="1"/>
    <col min="12547" max="12547" width="27.42578125" style="14" customWidth="1"/>
    <col min="12548" max="12548" width="33.140625" style="14" customWidth="1"/>
    <col min="12549" max="12549" width="13" style="14" customWidth="1"/>
    <col min="12550" max="12550" width="22" style="14" customWidth="1"/>
    <col min="12551" max="12551" width="9.5703125" style="14" customWidth="1"/>
    <col min="12552" max="12552" width="26.140625" style="14" customWidth="1"/>
    <col min="12553" max="12553" width="3.140625" style="14" customWidth="1"/>
    <col min="12554" max="12554" width="8.85546875" style="14" customWidth="1"/>
    <col min="12555" max="12555" width="1" style="14" customWidth="1"/>
    <col min="12556" max="12556" width="2.140625" style="14" customWidth="1"/>
    <col min="12557" max="12557" width="7" style="14" customWidth="1"/>
    <col min="12558" max="12558" width="2" style="14" customWidth="1"/>
    <col min="12559" max="12559" width="6.140625" style="14" customWidth="1"/>
    <col min="12560" max="12560" width="2.140625" style="14" customWidth="1"/>
    <col min="12561" max="12561" width="6" style="14" customWidth="1"/>
    <col min="12562" max="12562" width="1.85546875" style="14" customWidth="1"/>
    <col min="12563" max="12563" width="6" style="14" customWidth="1"/>
    <col min="12564" max="12564" width="2" style="14" customWidth="1"/>
    <col min="12565" max="12565" width="5.140625" style="14" customWidth="1"/>
    <col min="12566" max="12566" width="0.140625" style="14" customWidth="1"/>
    <col min="12567" max="12567" width="2.140625" style="14" customWidth="1"/>
    <col min="12568" max="12568" width="33" style="14" customWidth="1"/>
    <col min="12569" max="12569" width="41.42578125" style="14" customWidth="1"/>
    <col min="12570" max="12570" width="17.42578125" style="14" customWidth="1"/>
    <col min="12571" max="12571" width="36.5703125" style="14" customWidth="1"/>
    <col min="12572" max="12798" width="9.140625" style="14"/>
    <col min="12799" max="12800" width="10" style="14" customWidth="1"/>
    <col min="12801" max="12801" width="10.5703125" style="14" customWidth="1"/>
    <col min="12802" max="12802" width="11.85546875" style="14" customWidth="1"/>
    <col min="12803" max="12803" width="27.42578125" style="14" customWidth="1"/>
    <col min="12804" max="12804" width="33.140625" style="14" customWidth="1"/>
    <col min="12805" max="12805" width="13" style="14" customWidth="1"/>
    <col min="12806" max="12806" width="22" style="14" customWidth="1"/>
    <col min="12807" max="12807" width="9.5703125" style="14" customWidth="1"/>
    <col min="12808" max="12808" width="26.140625" style="14" customWidth="1"/>
    <col min="12809" max="12809" width="3.140625" style="14" customWidth="1"/>
    <col min="12810" max="12810" width="8.85546875" style="14" customWidth="1"/>
    <col min="12811" max="12811" width="1" style="14" customWidth="1"/>
    <col min="12812" max="12812" width="2.140625" style="14" customWidth="1"/>
    <col min="12813" max="12813" width="7" style="14" customWidth="1"/>
    <col min="12814" max="12814" width="2" style="14" customWidth="1"/>
    <col min="12815" max="12815" width="6.140625" style="14" customWidth="1"/>
    <col min="12816" max="12816" width="2.140625" style="14" customWidth="1"/>
    <col min="12817" max="12817" width="6" style="14" customWidth="1"/>
    <col min="12818" max="12818" width="1.85546875" style="14" customWidth="1"/>
    <col min="12819" max="12819" width="6" style="14" customWidth="1"/>
    <col min="12820" max="12820" width="2" style="14" customWidth="1"/>
    <col min="12821" max="12821" width="5.140625" style="14" customWidth="1"/>
    <col min="12822" max="12822" width="0.140625" style="14" customWidth="1"/>
    <col min="12823" max="12823" width="2.140625" style="14" customWidth="1"/>
    <col min="12824" max="12824" width="33" style="14" customWidth="1"/>
    <col min="12825" max="12825" width="41.42578125" style="14" customWidth="1"/>
    <col min="12826" max="12826" width="17.42578125" style="14" customWidth="1"/>
    <col min="12827" max="12827" width="36.5703125" style="14" customWidth="1"/>
    <col min="12828" max="13054" width="9.140625" style="14"/>
    <col min="13055" max="13056" width="10" style="14" customWidth="1"/>
    <col min="13057" max="13057" width="10.5703125" style="14" customWidth="1"/>
    <col min="13058" max="13058" width="11.85546875" style="14" customWidth="1"/>
    <col min="13059" max="13059" width="27.42578125" style="14" customWidth="1"/>
    <col min="13060" max="13060" width="33.140625" style="14" customWidth="1"/>
    <col min="13061" max="13061" width="13" style="14" customWidth="1"/>
    <col min="13062" max="13062" width="22" style="14" customWidth="1"/>
    <col min="13063" max="13063" width="9.5703125" style="14" customWidth="1"/>
    <col min="13064" max="13064" width="26.140625" style="14" customWidth="1"/>
    <col min="13065" max="13065" width="3.140625" style="14" customWidth="1"/>
    <col min="13066" max="13066" width="8.85546875" style="14" customWidth="1"/>
    <col min="13067" max="13067" width="1" style="14" customWidth="1"/>
    <col min="13068" max="13068" width="2.140625" style="14" customWidth="1"/>
    <col min="13069" max="13069" width="7" style="14" customWidth="1"/>
    <col min="13070" max="13070" width="2" style="14" customWidth="1"/>
    <col min="13071" max="13071" width="6.140625" style="14" customWidth="1"/>
    <col min="13072" max="13072" width="2.140625" style="14" customWidth="1"/>
    <col min="13073" max="13073" width="6" style="14" customWidth="1"/>
    <col min="13074" max="13074" width="1.85546875" style="14" customWidth="1"/>
    <col min="13075" max="13075" width="6" style="14" customWidth="1"/>
    <col min="13076" max="13076" width="2" style="14" customWidth="1"/>
    <col min="13077" max="13077" width="5.140625" style="14" customWidth="1"/>
    <col min="13078" max="13078" width="0.140625" style="14" customWidth="1"/>
    <col min="13079" max="13079" width="2.140625" style="14" customWidth="1"/>
    <col min="13080" max="13080" width="33" style="14" customWidth="1"/>
    <col min="13081" max="13081" width="41.42578125" style="14" customWidth="1"/>
    <col min="13082" max="13082" width="17.42578125" style="14" customWidth="1"/>
    <col min="13083" max="13083" width="36.5703125" style="14" customWidth="1"/>
    <col min="13084" max="13310" width="9.140625" style="14"/>
    <col min="13311" max="13312" width="10" style="14" customWidth="1"/>
    <col min="13313" max="13313" width="10.5703125" style="14" customWidth="1"/>
    <col min="13314" max="13314" width="11.85546875" style="14" customWidth="1"/>
    <col min="13315" max="13315" width="27.42578125" style="14" customWidth="1"/>
    <col min="13316" max="13316" width="33.140625" style="14" customWidth="1"/>
    <col min="13317" max="13317" width="13" style="14" customWidth="1"/>
    <col min="13318" max="13318" width="22" style="14" customWidth="1"/>
    <col min="13319" max="13319" width="9.5703125" style="14" customWidth="1"/>
    <col min="13320" max="13320" width="26.140625" style="14" customWidth="1"/>
    <col min="13321" max="13321" width="3.140625" style="14" customWidth="1"/>
    <col min="13322" max="13322" width="8.85546875" style="14" customWidth="1"/>
    <col min="13323" max="13323" width="1" style="14" customWidth="1"/>
    <col min="13324" max="13324" width="2.140625" style="14" customWidth="1"/>
    <col min="13325" max="13325" width="7" style="14" customWidth="1"/>
    <col min="13326" max="13326" width="2" style="14" customWidth="1"/>
    <col min="13327" max="13327" width="6.140625" style="14" customWidth="1"/>
    <col min="13328" max="13328" width="2.140625" style="14" customWidth="1"/>
    <col min="13329" max="13329" width="6" style="14" customWidth="1"/>
    <col min="13330" max="13330" width="1.85546875" style="14" customWidth="1"/>
    <col min="13331" max="13331" width="6" style="14" customWidth="1"/>
    <col min="13332" max="13332" width="2" style="14" customWidth="1"/>
    <col min="13333" max="13333" width="5.140625" style="14" customWidth="1"/>
    <col min="13334" max="13334" width="0.140625" style="14" customWidth="1"/>
    <col min="13335" max="13335" width="2.140625" style="14" customWidth="1"/>
    <col min="13336" max="13336" width="33" style="14" customWidth="1"/>
    <col min="13337" max="13337" width="41.42578125" style="14" customWidth="1"/>
    <col min="13338" max="13338" width="17.42578125" style="14" customWidth="1"/>
    <col min="13339" max="13339" width="36.5703125" style="14" customWidth="1"/>
    <col min="13340" max="13566" width="9.140625" style="14"/>
    <col min="13567" max="13568" width="10" style="14" customWidth="1"/>
    <col min="13569" max="13569" width="10.5703125" style="14" customWidth="1"/>
    <col min="13570" max="13570" width="11.85546875" style="14" customWidth="1"/>
    <col min="13571" max="13571" width="27.42578125" style="14" customWidth="1"/>
    <col min="13572" max="13572" width="33.140625" style="14" customWidth="1"/>
    <col min="13573" max="13573" width="13" style="14" customWidth="1"/>
    <col min="13574" max="13574" width="22" style="14" customWidth="1"/>
    <col min="13575" max="13575" width="9.5703125" style="14" customWidth="1"/>
    <col min="13576" max="13576" width="26.140625" style="14" customWidth="1"/>
    <col min="13577" max="13577" width="3.140625" style="14" customWidth="1"/>
    <col min="13578" max="13578" width="8.85546875" style="14" customWidth="1"/>
    <col min="13579" max="13579" width="1" style="14" customWidth="1"/>
    <col min="13580" max="13580" width="2.140625" style="14" customWidth="1"/>
    <col min="13581" max="13581" width="7" style="14" customWidth="1"/>
    <col min="13582" max="13582" width="2" style="14" customWidth="1"/>
    <col min="13583" max="13583" width="6.140625" style="14" customWidth="1"/>
    <col min="13584" max="13584" width="2.140625" style="14" customWidth="1"/>
    <col min="13585" max="13585" width="6" style="14" customWidth="1"/>
    <col min="13586" max="13586" width="1.85546875" style="14" customWidth="1"/>
    <col min="13587" max="13587" width="6" style="14" customWidth="1"/>
    <col min="13588" max="13588" width="2" style="14" customWidth="1"/>
    <col min="13589" max="13589" width="5.140625" style="14" customWidth="1"/>
    <col min="13590" max="13590" width="0.140625" style="14" customWidth="1"/>
    <col min="13591" max="13591" width="2.140625" style="14" customWidth="1"/>
    <col min="13592" max="13592" width="33" style="14" customWidth="1"/>
    <col min="13593" max="13593" width="41.42578125" style="14" customWidth="1"/>
    <col min="13594" max="13594" width="17.42578125" style="14" customWidth="1"/>
    <col min="13595" max="13595" width="36.5703125" style="14" customWidth="1"/>
    <col min="13596" max="13822" width="9.140625" style="14"/>
    <col min="13823" max="13824" width="10" style="14" customWidth="1"/>
    <col min="13825" max="13825" width="10.5703125" style="14" customWidth="1"/>
    <col min="13826" max="13826" width="11.85546875" style="14" customWidth="1"/>
    <col min="13827" max="13827" width="27.42578125" style="14" customWidth="1"/>
    <col min="13828" max="13828" width="33.140625" style="14" customWidth="1"/>
    <col min="13829" max="13829" width="13" style="14" customWidth="1"/>
    <col min="13830" max="13830" width="22" style="14" customWidth="1"/>
    <col min="13831" max="13831" width="9.5703125" style="14" customWidth="1"/>
    <col min="13832" max="13832" width="26.140625" style="14" customWidth="1"/>
    <col min="13833" max="13833" width="3.140625" style="14" customWidth="1"/>
    <col min="13834" max="13834" width="8.85546875" style="14" customWidth="1"/>
    <col min="13835" max="13835" width="1" style="14" customWidth="1"/>
    <col min="13836" max="13836" width="2.140625" style="14" customWidth="1"/>
    <col min="13837" max="13837" width="7" style="14" customWidth="1"/>
    <col min="13838" max="13838" width="2" style="14" customWidth="1"/>
    <col min="13839" max="13839" width="6.140625" style="14" customWidth="1"/>
    <col min="13840" max="13840" width="2.140625" style="14" customWidth="1"/>
    <col min="13841" max="13841" width="6" style="14" customWidth="1"/>
    <col min="13842" max="13842" width="1.85546875" style="14" customWidth="1"/>
    <col min="13843" max="13843" width="6" style="14" customWidth="1"/>
    <col min="13844" max="13844" width="2" style="14" customWidth="1"/>
    <col min="13845" max="13845" width="5.140625" style="14" customWidth="1"/>
    <col min="13846" max="13846" width="0.140625" style="14" customWidth="1"/>
    <col min="13847" max="13847" width="2.140625" style="14" customWidth="1"/>
    <col min="13848" max="13848" width="33" style="14" customWidth="1"/>
    <col min="13849" max="13849" width="41.42578125" style="14" customWidth="1"/>
    <col min="13850" max="13850" width="17.42578125" style="14" customWidth="1"/>
    <col min="13851" max="13851" width="36.5703125" style="14" customWidth="1"/>
    <col min="13852" max="14078" width="9.140625" style="14"/>
    <col min="14079" max="14080" width="10" style="14" customWidth="1"/>
    <col min="14081" max="14081" width="10.5703125" style="14" customWidth="1"/>
    <col min="14082" max="14082" width="11.85546875" style="14" customWidth="1"/>
    <col min="14083" max="14083" width="27.42578125" style="14" customWidth="1"/>
    <col min="14084" max="14084" width="33.140625" style="14" customWidth="1"/>
    <col min="14085" max="14085" width="13" style="14" customWidth="1"/>
    <col min="14086" max="14086" width="22" style="14" customWidth="1"/>
    <col min="14087" max="14087" width="9.5703125" style="14" customWidth="1"/>
    <col min="14088" max="14088" width="26.140625" style="14" customWidth="1"/>
    <col min="14089" max="14089" width="3.140625" style="14" customWidth="1"/>
    <col min="14090" max="14090" width="8.85546875" style="14" customWidth="1"/>
    <col min="14091" max="14091" width="1" style="14" customWidth="1"/>
    <col min="14092" max="14092" width="2.140625" style="14" customWidth="1"/>
    <col min="14093" max="14093" width="7" style="14" customWidth="1"/>
    <col min="14094" max="14094" width="2" style="14" customWidth="1"/>
    <col min="14095" max="14095" width="6.140625" style="14" customWidth="1"/>
    <col min="14096" max="14096" width="2.140625" style="14" customWidth="1"/>
    <col min="14097" max="14097" width="6" style="14" customWidth="1"/>
    <col min="14098" max="14098" width="1.85546875" style="14" customWidth="1"/>
    <col min="14099" max="14099" width="6" style="14" customWidth="1"/>
    <col min="14100" max="14100" width="2" style="14" customWidth="1"/>
    <col min="14101" max="14101" width="5.140625" style="14" customWidth="1"/>
    <col min="14102" max="14102" width="0.140625" style="14" customWidth="1"/>
    <col min="14103" max="14103" width="2.140625" style="14" customWidth="1"/>
    <col min="14104" max="14104" width="33" style="14" customWidth="1"/>
    <col min="14105" max="14105" width="41.42578125" style="14" customWidth="1"/>
    <col min="14106" max="14106" width="17.42578125" style="14" customWidth="1"/>
    <col min="14107" max="14107" width="36.5703125" style="14" customWidth="1"/>
    <col min="14108" max="14334" width="9.140625" style="14"/>
    <col min="14335" max="14336" width="10" style="14" customWidth="1"/>
    <col min="14337" max="14337" width="10.5703125" style="14" customWidth="1"/>
    <col min="14338" max="14338" width="11.85546875" style="14" customWidth="1"/>
    <col min="14339" max="14339" width="27.42578125" style="14" customWidth="1"/>
    <col min="14340" max="14340" width="33.140625" style="14" customWidth="1"/>
    <col min="14341" max="14341" width="13" style="14" customWidth="1"/>
    <col min="14342" max="14342" width="22" style="14" customWidth="1"/>
    <col min="14343" max="14343" width="9.5703125" style="14" customWidth="1"/>
    <col min="14344" max="14344" width="26.140625" style="14" customWidth="1"/>
    <col min="14345" max="14345" width="3.140625" style="14" customWidth="1"/>
    <col min="14346" max="14346" width="8.85546875" style="14" customWidth="1"/>
    <col min="14347" max="14347" width="1" style="14" customWidth="1"/>
    <col min="14348" max="14348" width="2.140625" style="14" customWidth="1"/>
    <col min="14349" max="14349" width="7" style="14" customWidth="1"/>
    <col min="14350" max="14350" width="2" style="14" customWidth="1"/>
    <col min="14351" max="14351" width="6.140625" style="14" customWidth="1"/>
    <col min="14352" max="14352" width="2.140625" style="14" customWidth="1"/>
    <col min="14353" max="14353" width="6" style="14" customWidth="1"/>
    <col min="14354" max="14354" width="1.85546875" style="14" customWidth="1"/>
    <col min="14355" max="14355" width="6" style="14" customWidth="1"/>
    <col min="14356" max="14356" width="2" style="14" customWidth="1"/>
    <col min="14357" max="14357" width="5.140625" style="14" customWidth="1"/>
    <col min="14358" max="14358" width="0.140625" style="14" customWidth="1"/>
    <col min="14359" max="14359" width="2.140625" style="14" customWidth="1"/>
    <col min="14360" max="14360" width="33" style="14" customWidth="1"/>
    <col min="14361" max="14361" width="41.42578125" style="14" customWidth="1"/>
    <col min="14362" max="14362" width="17.42578125" style="14" customWidth="1"/>
    <col min="14363" max="14363" width="36.5703125" style="14" customWidth="1"/>
    <col min="14364" max="14590" width="9.140625" style="14"/>
    <col min="14591" max="14592" width="10" style="14" customWidth="1"/>
    <col min="14593" max="14593" width="10.5703125" style="14" customWidth="1"/>
    <col min="14594" max="14594" width="11.85546875" style="14" customWidth="1"/>
    <col min="14595" max="14595" width="27.42578125" style="14" customWidth="1"/>
    <col min="14596" max="14596" width="33.140625" style="14" customWidth="1"/>
    <col min="14597" max="14597" width="13" style="14" customWidth="1"/>
    <col min="14598" max="14598" width="22" style="14" customWidth="1"/>
    <col min="14599" max="14599" width="9.5703125" style="14" customWidth="1"/>
    <col min="14600" max="14600" width="26.140625" style="14" customWidth="1"/>
    <col min="14601" max="14601" width="3.140625" style="14" customWidth="1"/>
    <col min="14602" max="14602" width="8.85546875" style="14" customWidth="1"/>
    <col min="14603" max="14603" width="1" style="14" customWidth="1"/>
    <col min="14604" max="14604" width="2.140625" style="14" customWidth="1"/>
    <col min="14605" max="14605" width="7" style="14" customWidth="1"/>
    <col min="14606" max="14606" width="2" style="14" customWidth="1"/>
    <col min="14607" max="14607" width="6.140625" style="14" customWidth="1"/>
    <col min="14608" max="14608" width="2.140625" style="14" customWidth="1"/>
    <col min="14609" max="14609" width="6" style="14" customWidth="1"/>
    <col min="14610" max="14610" width="1.85546875" style="14" customWidth="1"/>
    <col min="14611" max="14611" width="6" style="14" customWidth="1"/>
    <col min="14612" max="14612" width="2" style="14" customWidth="1"/>
    <col min="14613" max="14613" width="5.140625" style="14" customWidth="1"/>
    <col min="14614" max="14614" width="0.140625" style="14" customWidth="1"/>
    <col min="14615" max="14615" width="2.140625" style="14" customWidth="1"/>
    <col min="14616" max="14616" width="33" style="14" customWidth="1"/>
    <col min="14617" max="14617" width="41.42578125" style="14" customWidth="1"/>
    <col min="14618" max="14618" width="17.42578125" style="14" customWidth="1"/>
    <col min="14619" max="14619" width="36.5703125" style="14" customWidth="1"/>
    <col min="14620" max="14846" width="9.140625" style="14"/>
    <col min="14847" max="14848" width="10" style="14" customWidth="1"/>
    <col min="14849" max="14849" width="10.5703125" style="14" customWidth="1"/>
    <col min="14850" max="14850" width="11.85546875" style="14" customWidth="1"/>
    <col min="14851" max="14851" width="27.42578125" style="14" customWidth="1"/>
    <col min="14852" max="14852" width="33.140625" style="14" customWidth="1"/>
    <col min="14853" max="14853" width="13" style="14" customWidth="1"/>
    <col min="14854" max="14854" width="22" style="14" customWidth="1"/>
    <col min="14855" max="14855" width="9.5703125" style="14" customWidth="1"/>
    <col min="14856" max="14856" width="26.140625" style="14" customWidth="1"/>
    <col min="14857" max="14857" width="3.140625" style="14" customWidth="1"/>
    <col min="14858" max="14858" width="8.85546875" style="14" customWidth="1"/>
    <col min="14859" max="14859" width="1" style="14" customWidth="1"/>
    <col min="14860" max="14860" width="2.140625" style="14" customWidth="1"/>
    <col min="14861" max="14861" width="7" style="14" customWidth="1"/>
    <col min="14862" max="14862" width="2" style="14" customWidth="1"/>
    <col min="14863" max="14863" width="6.140625" style="14" customWidth="1"/>
    <col min="14864" max="14864" width="2.140625" style="14" customWidth="1"/>
    <col min="14865" max="14865" width="6" style="14" customWidth="1"/>
    <col min="14866" max="14866" width="1.85546875" style="14" customWidth="1"/>
    <col min="14867" max="14867" width="6" style="14" customWidth="1"/>
    <col min="14868" max="14868" width="2" style="14" customWidth="1"/>
    <col min="14869" max="14869" width="5.140625" style="14" customWidth="1"/>
    <col min="14870" max="14870" width="0.140625" style="14" customWidth="1"/>
    <col min="14871" max="14871" width="2.140625" style="14" customWidth="1"/>
    <col min="14872" max="14872" width="33" style="14" customWidth="1"/>
    <col min="14873" max="14873" width="41.42578125" style="14" customWidth="1"/>
    <col min="14874" max="14874" width="17.42578125" style="14" customWidth="1"/>
    <col min="14875" max="14875" width="36.5703125" style="14" customWidth="1"/>
    <col min="14876" max="15102" width="9.140625" style="14"/>
    <col min="15103" max="15104" width="10" style="14" customWidth="1"/>
    <col min="15105" max="15105" width="10.5703125" style="14" customWidth="1"/>
    <col min="15106" max="15106" width="11.85546875" style="14" customWidth="1"/>
    <col min="15107" max="15107" width="27.42578125" style="14" customWidth="1"/>
    <col min="15108" max="15108" width="33.140625" style="14" customWidth="1"/>
    <col min="15109" max="15109" width="13" style="14" customWidth="1"/>
    <col min="15110" max="15110" width="22" style="14" customWidth="1"/>
    <col min="15111" max="15111" width="9.5703125" style="14" customWidth="1"/>
    <col min="15112" max="15112" width="26.140625" style="14" customWidth="1"/>
    <col min="15113" max="15113" width="3.140625" style="14" customWidth="1"/>
    <col min="15114" max="15114" width="8.85546875" style="14" customWidth="1"/>
    <col min="15115" max="15115" width="1" style="14" customWidth="1"/>
    <col min="15116" max="15116" width="2.140625" style="14" customWidth="1"/>
    <col min="15117" max="15117" width="7" style="14" customWidth="1"/>
    <col min="15118" max="15118" width="2" style="14" customWidth="1"/>
    <col min="15119" max="15119" width="6.140625" style="14" customWidth="1"/>
    <col min="15120" max="15120" width="2.140625" style="14" customWidth="1"/>
    <col min="15121" max="15121" width="6" style="14" customWidth="1"/>
    <col min="15122" max="15122" width="1.85546875" style="14" customWidth="1"/>
    <col min="15123" max="15123" width="6" style="14" customWidth="1"/>
    <col min="15124" max="15124" width="2" style="14" customWidth="1"/>
    <col min="15125" max="15125" width="5.140625" style="14" customWidth="1"/>
    <col min="15126" max="15126" width="0.140625" style="14" customWidth="1"/>
    <col min="15127" max="15127" width="2.140625" style="14" customWidth="1"/>
    <col min="15128" max="15128" width="33" style="14" customWidth="1"/>
    <col min="15129" max="15129" width="41.42578125" style="14" customWidth="1"/>
    <col min="15130" max="15130" width="17.42578125" style="14" customWidth="1"/>
    <col min="15131" max="15131" width="36.5703125" style="14" customWidth="1"/>
    <col min="15132" max="15358" width="9.140625" style="14"/>
    <col min="15359" max="15360" width="10" style="14" customWidth="1"/>
    <col min="15361" max="15361" width="10.5703125" style="14" customWidth="1"/>
    <col min="15362" max="15362" width="11.85546875" style="14" customWidth="1"/>
    <col min="15363" max="15363" width="27.42578125" style="14" customWidth="1"/>
    <col min="15364" max="15364" width="33.140625" style="14" customWidth="1"/>
    <col min="15365" max="15365" width="13" style="14" customWidth="1"/>
    <col min="15366" max="15366" width="22" style="14" customWidth="1"/>
    <col min="15367" max="15367" width="9.5703125" style="14" customWidth="1"/>
    <col min="15368" max="15368" width="26.140625" style="14" customWidth="1"/>
    <col min="15369" max="15369" width="3.140625" style="14" customWidth="1"/>
    <col min="15370" max="15370" width="8.85546875" style="14" customWidth="1"/>
    <col min="15371" max="15371" width="1" style="14" customWidth="1"/>
    <col min="15372" max="15372" width="2.140625" style="14" customWidth="1"/>
    <col min="15373" max="15373" width="7" style="14" customWidth="1"/>
    <col min="15374" max="15374" width="2" style="14" customWidth="1"/>
    <col min="15375" max="15375" width="6.140625" style="14" customWidth="1"/>
    <col min="15376" max="15376" width="2.140625" style="14" customWidth="1"/>
    <col min="15377" max="15377" width="6" style="14" customWidth="1"/>
    <col min="15378" max="15378" width="1.85546875" style="14" customWidth="1"/>
    <col min="15379" max="15379" width="6" style="14" customWidth="1"/>
    <col min="15380" max="15380" width="2" style="14" customWidth="1"/>
    <col min="15381" max="15381" width="5.140625" style="14" customWidth="1"/>
    <col min="15382" max="15382" width="0.140625" style="14" customWidth="1"/>
    <col min="15383" max="15383" width="2.140625" style="14" customWidth="1"/>
    <col min="15384" max="15384" width="33" style="14" customWidth="1"/>
    <col min="15385" max="15385" width="41.42578125" style="14" customWidth="1"/>
    <col min="15386" max="15386" width="17.42578125" style="14" customWidth="1"/>
    <col min="15387" max="15387" width="36.5703125" style="14" customWidth="1"/>
    <col min="15388" max="15614" width="9.140625" style="14"/>
    <col min="15615" max="15616" width="10" style="14" customWidth="1"/>
    <col min="15617" max="15617" width="10.5703125" style="14" customWidth="1"/>
    <col min="15618" max="15618" width="11.85546875" style="14" customWidth="1"/>
    <col min="15619" max="15619" width="27.42578125" style="14" customWidth="1"/>
    <col min="15620" max="15620" width="33.140625" style="14" customWidth="1"/>
    <col min="15621" max="15621" width="13" style="14" customWidth="1"/>
    <col min="15622" max="15622" width="22" style="14" customWidth="1"/>
    <col min="15623" max="15623" width="9.5703125" style="14" customWidth="1"/>
    <col min="15624" max="15624" width="26.140625" style="14" customWidth="1"/>
    <col min="15625" max="15625" width="3.140625" style="14" customWidth="1"/>
    <col min="15626" max="15626" width="8.85546875" style="14" customWidth="1"/>
    <col min="15627" max="15627" width="1" style="14" customWidth="1"/>
    <col min="15628" max="15628" width="2.140625" style="14" customWidth="1"/>
    <col min="15629" max="15629" width="7" style="14" customWidth="1"/>
    <col min="15630" max="15630" width="2" style="14" customWidth="1"/>
    <col min="15631" max="15631" width="6.140625" style="14" customWidth="1"/>
    <col min="15632" max="15632" width="2.140625" style="14" customWidth="1"/>
    <col min="15633" max="15633" width="6" style="14" customWidth="1"/>
    <col min="15634" max="15634" width="1.85546875" style="14" customWidth="1"/>
    <col min="15635" max="15635" width="6" style="14" customWidth="1"/>
    <col min="15636" max="15636" width="2" style="14" customWidth="1"/>
    <col min="15637" max="15637" width="5.140625" style="14" customWidth="1"/>
    <col min="15638" max="15638" width="0.140625" style="14" customWidth="1"/>
    <col min="15639" max="15639" width="2.140625" style="14" customWidth="1"/>
    <col min="15640" max="15640" width="33" style="14" customWidth="1"/>
    <col min="15641" max="15641" width="41.42578125" style="14" customWidth="1"/>
    <col min="15642" max="15642" width="17.42578125" style="14" customWidth="1"/>
    <col min="15643" max="15643" width="36.5703125" style="14" customWidth="1"/>
    <col min="15644" max="15870" width="9.140625" style="14"/>
    <col min="15871" max="15872" width="10" style="14" customWidth="1"/>
    <col min="15873" max="15873" width="10.5703125" style="14" customWidth="1"/>
    <col min="15874" max="15874" width="11.85546875" style="14" customWidth="1"/>
    <col min="15875" max="15875" width="27.42578125" style="14" customWidth="1"/>
    <col min="15876" max="15876" width="33.140625" style="14" customWidth="1"/>
    <col min="15877" max="15877" width="13" style="14" customWidth="1"/>
    <col min="15878" max="15878" width="22" style="14" customWidth="1"/>
    <col min="15879" max="15879" width="9.5703125" style="14" customWidth="1"/>
    <col min="15880" max="15880" width="26.140625" style="14" customWidth="1"/>
    <col min="15881" max="15881" width="3.140625" style="14" customWidth="1"/>
    <col min="15882" max="15882" width="8.85546875" style="14" customWidth="1"/>
    <col min="15883" max="15883" width="1" style="14" customWidth="1"/>
    <col min="15884" max="15884" width="2.140625" style="14" customWidth="1"/>
    <col min="15885" max="15885" width="7" style="14" customWidth="1"/>
    <col min="15886" max="15886" width="2" style="14" customWidth="1"/>
    <col min="15887" max="15887" width="6.140625" style="14" customWidth="1"/>
    <col min="15888" max="15888" width="2.140625" style="14" customWidth="1"/>
    <col min="15889" max="15889" width="6" style="14" customWidth="1"/>
    <col min="15890" max="15890" width="1.85546875" style="14" customWidth="1"/>
    <col min="15891" max="15891" width="6" style="14" customWidth="1"/>
    <col min="15892" max="15892" width="2" style="14" customWidth="1"/>
    <col min="15893" max="15893" width="5.140625" style="14" customWidth="1"/>
    <col min="15894" max="15894" width="0.140625" style="14" customWidth="1"/>
    <col min="15895" max="15895" width="2.140625" style="14" customWidth="1"/>
    <col min="15896" max="15896" width="33" style="14" customWidth="1"/>
    <col min="15897" max="15897" width="41.42578125" style="14" customWidth="1"/>
    <col min="15898" max="15898" width="17.42578125" style="14" customWidth="1"/>
    <col min="15899" max="15899" width="36.5703125" style="14" customWidth="1"/>
    <col min="15900" max="16126" width="9.140625" style="14"/>
    <col min="16127" max="16128" width="10" style="14" customWidth="1"/>
    <col min="16129" max="16129" width="10.5703125" style="14" customWidth="1"/>
    <col min="16130" max="16130" width="11.85546875" style="14" customWidth="1"/>
    <col min="16131" max="16131" width="27.42578125" style="14" customWidth="1"/>
    <col min="16132" max="16132" width="33.140625" style="14" customWidth="1"/>
    <col min="16133" max="16133" width="13" style="14" customWidth="1"/>
    <col min="16134" max="16134" width="22" style="14" customWidth="1"/>
    <col min="16135" max="16135" width="9.5703125" style="14" customWidth="1"/>
    <col min="16136" max="16136" width="26.140625" style="14" customWidth="1"/>
    <col min="16137" max="16137" width="3.140625" style="14" customWidth="1"/>
    <col min="16138" max="16138" width="8.85546875" style="14" customWidth="1"/>
    <col min="16139" max="16139" width="1" style="14" customWidth="1"/>
    <col min="16140" max="16140" width="2.140625" style="14" customWidth="1"/>
    <col min="16141" max="16141" width="7" style="14" customWidth="1"/>
    <col min="16142" max="16142" width="2" style="14" customWidth="1"/>
    <col min="16143" max="16143" width="6.140625" style="14" customWidth="1"/>
    <col min="16144" max="16144" width="2.140625" style="14" customWidth="1"/>
    <col min="16145" max="16145" width="6" style="14" customWidth="1"/>
    <col min="16146" max="16146" width="1.85546875" style="14" customWidth="1"/>
    <col min="16147" max="16147" width="6" style="14" customWidth="1"/>
    <col min="16148" max="16148" width="2" style="14" customWidth="1"/>
    <col min="16149" max="16149" width="5.140625" style="14" customWidth="1"/>
    <col min="16150" max="16150" width="0.140625" style="14" customWidth="1"/>
    <col min="16151" max="16151" width="2.140625" style="14" customWidth="1"/>
    <col min="16152" max="16152" width="33" style="14" customWidth="1"/>
    <col min="16153" max="16153" width="41.42578125" style="14" customWidth="1"/>
    <col min="16154" max="16154" width="17.42578125" style="14" customWidth="1"/>
    <col min="16155" max="16155" width="36.5703125" style="14" customWidth="1"/>
    <col min="16156" max="16384" width="9.140625" style="14"/>
  </cols>
  <sheetData>
    <row r="1" spans="1:29" ht="21.75" customHeight="1" x14ac:dyDescent="0.25">
      <c r="A1" s="177" t="s">
        <v>13</v>
      </c>
      <c r="B1" s="178" t="s">
        <v>14</v>
      </c>
      <c r="C1" s="179"/>
      <c r="D1" s="179"/>
      <c r="E1" s="179"/>
      <c r="F1" s="179"/>
      <c r="G1" s="179"/>
      <c r="H1" s="179"/>
      <c r="I1" s="179"/>
      <c r="J1" s="179"/>
      <c r="K1" s="179"/>
      <c r="L1" s="179"/>
      <c r="M1" s="180"/>
      <c r="N1" s="181" t="s">
        <v>15</v>
      </c>
      <c r="O1" s="182"/>
      <c r="P1" s="182"/>
      <c r="Q1" s="182"/>
      <c r="R1" s="182"/>
      <c r="S1" s="182"/>
      <c r="T1" s="182"/>
      <c r="U1" s="182"/>
      <c r="V1" s="182"/>
      <c r="W1" s="182"/>
      <c r="X1" s="182"/>
      <c r="Y1" s="182"/>
      <c r="Z1" s="182"/>
      <c r="AA1" s="183"/>
      <c r="AB1" s="13"/>
      <c r="AC1" s="215" t="s">
        <v>16</v>
      </c>
    </row>
    <row r="2" spans="1:29" ht="15.75" customHeight="1" outlineLevel="1" x14ac:dyDescent="0.25">
      <c r="A2" s="177"/>
      <c r="B2" s="178"/>
      <c r="C2" s="179"/>
      <c r="D2" s="179"/>
      <c r="E2" s="179"/>
      <c r="F2" s="179"/>
      <c r="G2" s="179"/>
      <c r="H2" s="179"/>
      <c r="I2" s="179"/>
      <c r="J2" s="179"/>
      <c r="K2" s="179"/>
      <c r="L2" s="179"/>
      <c r="M2" s="180"/>
      <c r="N2" s="184" t="s">
        <v>17</v>
      </c>
      <c r="O2" s="185"/>
      <c r="P2" s="185"/>
      <c r="Q2" s="185"/>
      <c r="R2" s="185"/>
      <c r="S2" s="185"/>
      <c r="T2" s="185"/>
      <c r="U2" s="185"/>
      <c r="V2" s="185"/>
      <c r="W2" s="185"/>
      <c r="X2" s="185"/>
      <c r="Y2" s="185"/>
      <c r="Z2" s="185"/>
      <c r="AA2" s="185"/>
      <c r="AB2" s="13"/>
      <c r="AC2" s="216"/>
    </row>
    <row r="3" spans="1:29" ht="54" customHeight="1" outlineLevel="1" x14ac:dyDescent="0.25">
      <c r="A3" s="15" t="s">
        <v>18</v>
      </c>
      <c r="B3" s="186" t="s">
        <v>19</v>
      </c>
      <c r="C3" s="187"/>
      <c r="D3" s="187"/>
      <c r="E3" s="187"/>
      <c r="F3" s="187"/>
      <c r="G3" s="187"/>
      <c r="H3" s="187"/>
      <c r="I3" s="187"/>
      <c r="J3" s="187"/>
      <c r="K3" s="187"/>
      <c r="L3" s="187"/>
      <c r="M3" s="16"/>
      <c r="N3" s="200" t="s">
        <v>20</v>
      </c>
      <c r="O3" s="201"/>
      <c r="P3" s="201"/>
      <c r="Q3" s="202"/>
      <c r="R3" s="188" t="s">
        <v>21</v>
      </c>
      <c r="S3" s="189"/>
      <c r="T3" s="192" t="s">
        <v>22</v>
      </c>
      <c r="U3" s="193"/>
      <c r="V3" s="206" t="s">
        <v>23</v>
      </c>
      <c r="W3" s="207"/>
      <c r="X3" s="207"/>
      <c r="Y3" s="208"/>
      <c r="Z3" s="196" t="s">
        <v>24</v>
      </c>
      <c r="AA3" s="197"/>
      <c r="AB3" s="13"/>
      <c r="AC3" s="216"/>
    </row>
    <row r="4" spans="1:29" ht="18.75" customHeight="1" outlineLevel="1" thickBot="1" x14ac:dyDescent="0.3">
      <c r="A4" s="17" t="s">
        <v>25</v>
      </c>
      <c r="B4" s="157" t="s">
        <v>26</v>
      </c>
      <c r="C4" s="158"/>
      <c r="D4" s="158"/>
      <c r="E4" s="159"/>
      <c r="F4" s="160" t="s">
        <v>27</v>
      </c>
      <c r="G4" s="161"/>
      <c r="H4" s="18"/>
      <c r="I4" s="18"/>
      <c r="J4" s="18"/>
      <c r="K4" s="18"/>
      <c r="L4" s="18"/>
      <c r="M4" s="16"/>
      <c r="N4" s="203"/>
      <c r="O4" s="204"/>
      <c r="P4" s="204"/>
      <c r="Q4" s="205"/>
      <c r="R4" s="190"/>
      <c r="S4" s="191"/>
      <c r="T4" s="194"/>
      <c r="U4" s="195"/>
      <c r="V4" s="209"/>
      <c r="W4" s="210"/>
      <c r="X4" s="210"/>
      <c r="Y4" s="211"/>
      <c r="Z4" s="198"/>
      <c r="AA4" s="199"/>
      <c r="AB4" s="13"/>
      <c r="AC4" s="216"/>
    </row>
    <row r="5" spans="1:29" ht="18.75" customHeight="1" outlineLevel="1" thickBot="1" x14ac:dyDescent="0.3">
      <c r="A5" s="17" t="s">
        <v>28</v>
      </c>
      <c r="B5" s="157" t="s">
        <v>29</v>
      </c>
      <c r="C5" s="158"/>
      <c r="D5" s="158"/>
      <c r="E5" s="159"/>
      <c r="F5" s="160" t="s">
        <v>30</v>
      </c>
      <c r="G5" s="161"/>
      <c r="H5" s="18"/>
      <c r="I5" s="18"/>
      <c r="J5" s="18"/>
      <c r="K5" s="18"/>
      <c r="L5" s="19"/>
      <c r="M5" s="20"/>
      <c r="N5" s="162" t="s">
        <v>31</v>
      </c>
      <c r="O5" s="163"/>
      <c r="P5" s="163"/>
      <c r="Q5" s="163"/>
      <c r="R5" s="163"/>
      <c r="S5" s="164"/>
      <c r="T5" s="162" t="s">
        <v>32</v>
      </c>
      <c r="U5" s="163"/>
      <c r="V5" s="163"/>
      <c r="W5" s="163"/>
      <c r="X5" s="163"/>
      <c r="Y5" s="163"/>
      <c r="Z5" s="163"/>
      <c r="AA5" s="165"/>
      <c r="AB5" s="13"/>
      <c r="AC5" s="216"/>
    </row>
    <row r="6" spans="1:29" ht="18.75" customHeight="1" outlineLevel="1" x14ac:dyDescent="0.3">
      <c r="A6" s="17"/>
      <c r="B6" s="95"/>
      <c r="C6" s="97"/>
      <c r="D6" s="97"/>
      <c r="E6" s="98"/>
      <c r="F6" s="99"/>
      <c r="G6" s="100"/>
      <c r="H6" s="18"/>
      <c r="I6" s="18"/>
      <c r="J6" s="18"/>
      <c r="K6" s="18"/>
      <c r="L6" s="101"/>
      <c r="M6" s="38"/>
      <c r="N6" s="174" t="s">
        <v>238</v>
      </c>
      <c r="O6" s="175"/>
      <c r="P6" s="175"/>
      <c r="Q6" s="176"/>
      <c r="R6" s="218" t="s">
        <v>239</v>
      </c>
      <c r="S6" s="219"/>
      <c r="T6" s="218" t="s">
        <v>240</v>
      </c>
      <c r="U6" s="219"/>
      <c r="V6" s="174" t="s">
        <v>344</v>
      </c>
      <c r="W6" s="175"/>
      <c r="X6" s="175"/>
      <c r="Y6" s="176"/>
      <c r="Z6" s="218" t="s">
        <v>241</v>
      </c>
      <c r="AA6" s="219"/>
      <c r="AB6" s="13"/>
      <c r="AC6" s="216"/>
    </row>
    <row r="7" spans="1:29" ht="49.7" customHeight="1" x14ac:dyDescent="0.25">
      <c r="A7" s="21" t="s">
        <v>33</v>
      </c>
      <c r="B7" s="21" t="s">
        <v>34</v>
      </c>
      <c r="C7" s="22" t="s">
        <v>35</v>
      </c>
      <c r="D7" s="22" t="s">
        <v>36</v>
      </c>
      <c r="E7" s="22" t="s">
        <v>37</v>
      </c>
      <c r="F7" s="22" t="s">
        <v>38</v>
      </c>
      <c r="G7" s="23" t="s">
        <v>39</v>
      </c>
      <c r="H7" s="24" t="s">
        <v>40</v>
      </c>
      <c r="I7" s="24" t="s">
        <v>41</v>
      </c>
      <c r="J7" s="24" t="s">
        <v>42</v>
      </c>
      <c r="K7" s="25" t="s">
        <v>43</v>
      </c>
      <c r="L7" s="26" t="s">
        <v>44</v>
      </c>
      <c r="M7" s="30"/>
      <c r="N7" s="102"/>
      <c r="O7" s="103" t="s">
        <v>3</v>
      </c>
      <c r="P7" s="103" t="s">
        <v>242</v>
      </c>
      <c r="Q7" s="104" t="s">
        <v>4</v>
      </c>
      <c r="R7" s="220"/>
      <c r="S7" s="221"/>
      <c r="T7" s="220"/>
      <c r="U7" s="221"/>
      <c r="V7" s="102"/>
      <c r="W7" s="103" t="s">
        <v>3</v>
      </c>
      <c r="X7" s="103" t="s">
        <v>242</v>
      </c>
      <c r="Y7" s="104" t="s">
        <v>4</v>
      </c>
      <c r="Z7" s="220"/>
      <c r="AA7" s="221"/>
      <c r="AB7" s="16"/>
      <c r="AC7" s="216"/>
    </row>
    <row r="8" spans="1:29" ht="15" customHeight="1" outlineLevel="1" x14ac:dyDescent="0.25">
      <c r="A8" s="27"/>
      <c r="B8" s="16"/>
      <c r="C8" s="16"/>
      <c r="D8" s="16"/>
      <c r="E8" s="16"/>
      <c r="F8" s="16"/>
      <c r="G8" s="28"/>
      <c r="H8" s="29"/>
      <c r="I8" s="16"/>
      <c r="J8" s="16"/>
      <c r="K8" s="30"/>
      <c r="L8" s="31"/>
      <c r="M8" s="30"/>
      <c r="N8" s="212"/>
      <c r="O8" s="213"/>
      <c r="P8" s="115"/>
      <c r="Q8" s="118"/>
      <c r="R8" s="212"/>
      <c r="S8" s="214"/>
      <c r="T8" s="212"/>
      <c r="U8" s="214"/>
      <c r="V8" s="212"/>
      <c r="W8" s="213"/>
      <c r="X8" s="115"/>
      <c r="Y8" s="118"/>
      <c r="Z8" s="212"/>
      <c r="AA8" s="214"/>
      <c r="AB8" s="16"/>
      <c r="AC8" s="217"/>
    </row>
    <row r="9" spans="1:29" ht="15" customHeight="1" outlineLevel="1" x14ac:dyDescent="0.25">
      <c r="A9" s="105"/>
      <c r="B9" s="105"/>
      <c r="C9" s="105"/>
      <c r="D9" s="105"/>
      <c r="E9" s="105"/>
      <c r="F9" s="105"/>
      <c r="G9" s="106"/>
      <c r="H9" s="107"/>
      <c r="I9" s="105"/>
      <c r="J9" s="105"/>
      <c r="K9" s="105"/>
      <c r="L9" s="105"/>
      <c r="M9" s="38"/>
      <c r="N9" s="119"/>
      <c r="O9" s="168">
        <f>IF(SUMPRODUCT(--(O$27:O$119&lt;&gt;""),$K$27:$K$119)+ SUMPRODUCT(--(P$27:P$119&lt;&gt;""),$K$27:$K$119)+ SUMPRODUCT(--(Q$27:Q$119&lt;&gt;""),$K$27:$K$119),(SUMPRODUCT(--(O$27:O$119 &lt;&gt;""),$K$27:$K$119,O$27:O$119)+SUMPRODUCT(--(P$27:P$119 &lt;&gt;""),$K$27:$K$119,P$27:P$119)+ SUMPRODUCT(--(Q$27:Q$119 &lt;&gt;""),$K$27:$K$119,Q$27:Q$119))/( SUMPRODUCT(--(O$27:O$119&lt;&gt;""),$K$27:$K$119)+ SUMPRODUCT(--(P$27:P$119&lt;&gt;""),$K$27:$K$119)+ SUMPRODUCT(--(Q$27:Q$119&lt;&gt;""),$K$27:$K$119)),"")</f>
        <v>0.99322033898305073</v>
      </c>
      <c r="P9" s="168"/>
      <c r="Q9" s="169"/>
      <c r="R9" s="170">
        <f>IF(SUMPRODUCT(--(S$27:S$119&lt;&gt;""),$K$27:$K$119),SUMPRODUCT(--(S$27:S$119 &lt;&gt;""),$K$27:$K$119,S$27:S$119)/SUMPRODUCT(--(S$27:S$119 &lt;&gt;""),$K$27:$K$119),"")</f>
        <v>0</v>
      </c>
      <c r="S9" s="171"/>
      <c r="T9" s="170" t="str">
        <f>IF(SUMPRODUCT(--(U$27:U$119&lt;&gt;""),$K$27:$K$119),SUMPRODUCT(--(U$27:U$119 &lt;&gt;""),$K$27:$K$119,U$27:U$119)/SUMPRODUCT(--(U$27:U$119 &lt;&gt;""),$K$27:$K$119),"")</f>
        <v/>
      </c>
      <c r="U9" s="171"/>
      <c r="V9" s="119"/>
      <c r="W9" s="168">
        <f>IF(SUMPRODUCT(--(W$27:W$119&lt;&gt;""),$K$27:$K$119)+ SUMPRODUCT(--(X$27:X$119&lt;&gt;""),$K$27:$K$119)+ SUMPRODUCT(--(Y$27:Y$119&lt;&gt;""),$K$27:$K$119),(SUMPRODUCT(--(W$27:W$119 &lt;&gt;""),$K$27:$K$119,W$27:W$119)+SUMPRODUCT(--(X$27:X$119 &lt;&gt;""),$K$27:$K$119,X$27:X$119)+ SUMPRODUCT(--(Y$27:Y$119 &lt;&gt;""),$K$27:$K$119,Y$27:Y$119))/( SUMPRODUCT(--(W$27:W$119&lt;&gt;""),$K$27:$K$119)+ SUMPRODUCT(--(X$27:X$119&lt;&gt;""),$K$27:$K$119)+ SUMPRODUCT(--(Y$27:Y$119&lt;&gt;""),$K$27:$K$119)),"")</f>
        <v>0.99322033898305073</v>
      </c>
      <c r="X9" s="168"/>
      <c r="Y9" s="169"/>
      <c r="Z9" s="170">
        <f>IF(SUMPRODUCT(--(AA$27:AA$119&lt;&gt;""),$K$27:$K$119),SUMPRODUCT(--(AA$27:AA$119 &lt;&gt;""),$K$27:$K$119,AA$27:AA$119)/SUMPRODUCT(--(AA$27:AA$119 &lt;&gt;""),$K$27:$K$119),"")</f>
        <v>0</v>
      </c>
      <c r="AA9" s="171"/>
      <c r="AB9" s="16"/>
      <c r="AC9" s="108"/>
    </row>
    <row r="10" spans="1:29" ht="18" customHeight="1" outlineLevel="1" x14ac:dyDescent="0.25">
      <c r="A10" s="32"/>
      <c r="B10" s="32"/>
      <c r="C10" s="32"/>
      <c r="D10" s="32"/>
      <c r="E10" s="32"/>
      <c r="F10" s="32"/>
      <c r="G10" s="33"/>
      <c r="H10" s="34"/>
      <c r="I10" s="35"/>
      <c r="J10" s="36"/>
      <c r="K10" s="36"/>
      <c r="L10" s="37" t="s">
        <v>2</v>
      </c>
      <c r="M10" s="38"/>
      <c r="N10" s="119"/>
      <c r="O10" s="114">
        <f>IF(SUMPRODUCT(--(O$27:O$119&lt;&gt;""),$K$27:$K$119),SUMPRODUCT(--(O$27:O$119 &lt;&gt;""),$K$27:$K$119,O$27:O$119)/SUMPRODUCT(--(O$27:O$119 &lt;&gt;""),$K$27:$K$119),"")</f>
        <v>1</v>
      </c>
      <c r="P10" s="114">
        <f>IF(SUMPRODUCT(--(P$27:P$119&lt;&gt;""),$K$27:$K$119),SUMPRODUCT(--(P$27:P$119 &lt;&gt;""),$K$27:$K$119,P$27:P$119)/SUMPRODUCT(--(P$27:P$119 &lt;&gt;""),$K$27:$K$119),"")</f>
        <v>0.98644067796610146</v>
      </c>
      <c r="Q10" s="120" t="str">
        <f>IF(SUMPRODUCT(--(Q$27:Q$119&lt;&gt;""),$K$27:$K$119),SUMPRODUCT(--(Q$27:Q$119 &lt;&gt;""),$K$27:$K$119,Q$27:Q$119)/SUMPRODUCT(--(Q$27:Q$119 &lt;&gt;""),$K$27:$K$119),"")</f>
        <v/>
      </c>
      <c r="R10" s="172"/>
      <c r="S10" s="173"/>
      <c r="T10" s="172"/>
      <c r="U10" s="173"/>
      <c r="V10" s="119"/>
      <c r="W10" s="114">
        <f>IF(SUMPRODUCT(--(W$27:W$119&lt;&gt;""),$K$27:$K$119),SUMPRODUCT(--(W$27:W$119 &lt;&gt;""),$K$27:$K$119,W$27:W$119)/SUMPRODUCT(--(W$27:W$119 &lt;&gt;""),$K$27:$K$119),"")</f>
        <v>1</v>
      </c>
      <c r="X10" s="114">
        <f>IF(SUMPRODUCT(--(X$27:X$119&lt;&gt;""),$K$27:$K$119),SUMPRODUCT(--(X$27:X$119 &lt;&gt;""),$K$27:$K$119,X$27:X$119)/SUMPRODUCT(--(X$27:X$119 &lt;&gt;""),$K$27:$K$119),"")</f>
        <v>0.98644067796610146</v>
      </c>
      <c r="Y10" s="120" t="str">
        <f>IF(SUMPRODUCT(--(Y$27:Y$119&lt;&gt;""),$K$27:$K$119),SUMPRODUCT(--(Y$27:Y$119 &lt;&gt;""),$K$27:$K$119,Y$27:Y$119)/SUMPRODUCT(--(Y$27:Y$119 &lt;&gt;""),$K$27:$K$119),"")</f>
        <v/>
      </c>
      <c r="Z10" s="172"/>
      <c r="AA10" s="173"/>
      <c r="AB10" s="39"/>
      <c r="AC10" s="40"/>
    </row>
    <row r="11" spans="1:29" ht="9" customHeight="1" outlineLevel="1" x14ac:dyDescent="0.25">
      <c r="A11" s="32"/>
      <c r="B11" s="32"/>
      <c r="C11" s="32"/>
      <c r="D11" s="32"/>
      <c r="E11" s="32"/>
      <c r="F11" s="32"/>
      <c r="G11" s="33"/>
      <c r="H11" s="34"/>
      <c r="I11" s="35"/>
      <c r="J11" s="36"/>
      <c r="K11" s="36"/>
      <c r="L11" s="35"/>
      <c r="M11" s="42"/>
      <c r="N11" s="121"/>
      <c r="O11" s="122"/>
      <c r="P11" s="122"/>
      <c r="Q11" s="123"/>
      <c r="R11" s="139"/>
      <c r="S11" s="123"/>
      <c r="T11" s="139"/>
      <c r="U11" s="123"/>
      <c r="V11" s="139"/>
      <c r="W11" s="122"/>
      <c r="X11" s="122"/>
      <c r="Y11" s="123"/>
      <c r="Z11" s="139"/>
      <c r="AA11" s="123"/>
      <c r="AB11" s="39"/>
      <c r="AC11" s="40"/>
    </row>
    <row r="12" spans="1:29" ht="15" customHeight="1" outlineLevel="1" x14ac:dyDescent="0.25">
      <c r="A12" s="32"/>
      <c r="B12" s="32"/>
      <c r="C12" s="32"/>
      <c r="D12" s="32"/>
      <c r="E12" s="32"/>
      <c r="F12" s="32"/>
      <c r="G12" s="33"/>
      <c r="H12" s="34"/>
      <c r="I12" s="35"/>
      <c r="J12" s="36"/>
      <c r="K12" s="36"/>
      <c r="L12" s="35" t="s">
        <v>45</v>
      </c>
      <c r="M12" s="30"/>
      <c r="N12" s="124"/>
      <c r="O12" s="113">
        <f>IF(SUMPRODUCT(--(O$27:O$119&lt;&gt;""),--($N27:$N119=1),$K$27:$K$119)&gt;0,SUMPRODUCT(--($N27:$N119=1),--(O$27:O$119 &lt;&gt;""),$K$27:$K$119,O$27:O$119)/SUMPRODUCT(--(O$27:O$119 &lt;&gt;""),--($N27:$N119=1),$K$27:$K$119),"")</f>
        <v>1</v>
      </c>
      <c r="P12" s="113">
        <f>IF(SUMPRODUCT(--(P$27:P$119&lt;&gt;""),--($N27:$N119=1),$K$27:$K$119)&gt;0,SUMPRODUCT(--($N27:$N119=1),--(P$27:P$119 &lt;&gt;""),$K$27:$K$119,P$27:P$119)/SUMPRODUCT(--(P$27:P$119 &lt;&gt;""),--($N27:$N119=1),$K$27:$K$119),"")</f>
        <v>1</v>
      </c>
      <c r="Q12" s="125" t="str">
        <f>IF(SUMPRODUCT(--(Q$27:Q$119&lt;&gt;""),--($N27:$N119=1),$K$27:$K$119)&gt;0,SUMPRODUCT(--($N27:$N119=1),--(Q$27:Q$119 &lt;&gt;""),$K$27:$K$119,Q$27:Q$119)/SUMPRODUCT(--(Q$27:Q$119 &lt;&gt;""),--($N27:$N119=1),$K$27:$K$119),"")</f>
        <v/>
      </c>
      <c r="R12" s="166">
        <f>IF(SUMPRODUCT(--(S$27:S$119&lt;&gt;""),--(R$27:R$119=1),$K$27:$K$119)&gt;0,SUMPRODUCT(--(R$27:R$119=1),--(S$27:S$119 &lt;&gt;""),$K$27:$K$119,S$27:S$119)/SUMPRODUCT(--(S$27:S$119 &lt;&gt;""),--(R$27:R$119=1),$K$27:$K$119),"")</f>
        <v>0</v>
      </c>
      <c r="S12" s="167"/>
      <c r="T12" s="166" t="str">
        <f>IF(SUMPRODUCT(--(U$27:U$119&lt;&gt;""),--(T$27:T$119=1),$K$27:$K$119)&gt;0,SUMPRODUCT(--(T$27:T$119=1),--(U$27:U$119 &lt;&gt;""),$K$27:$K$119,U$27:U$119)/SUMPRODUCT(--(U$27:U$119 &lt;&gt;""),--(T$27:T$119=1),$K$27:$K$119),"")</f>
        <v/>
      </c>
      <c r="U12" s="167"/>
      <c r="V12" s="124"/>
      <c r="W12" s="113" cm="1">
        <f t="array" ref="W12">IF(SUMPRODUCT(--(W$27:W$119&lt;&gt;""),--($V$27:$V$119=1),$K$27:$K$119)&gt;0,SUMPRODUCT(--($V$27:$V$119=1),--(W$27:W$119 &lt;&gt;""),$K$27:$K$119,W$27:W$119)/SUMPRODUCT(--(W$27:W$119 &lt;&gt;""),--($V$27:$V$119=1),$K$27:$K$119),"")</f>
        <v>1</v>
      </c>
      <c r="X12" s="113" cm="1">
        <f t="array" ref="X12">IF(SUMPRODUCT(--(X$27:X$119&lt;&gt;""),--($V$27:$V$119=1),$K$27:$K$119)&gt;0,SUMPRODUCT(--($V$27:$V$119=1),--(X$27:X$119 &lt;&gt;""),$K$27:$K$119,X$27:X$119)/SUMPRODUCT(--(X$27:X$119 &lt;&gt;""),--($V$27:$V$119=1),$K$27:$K$119),"")</f>
        <v>0.98644067796610146</v>
      </c>
      <c r="Y12" s="125" t="str" cm="1">
        <f t="array" ref="Y12">IF(SUMPRODUCT(--(Y$27:Y$119&lt;&gt;""),--($V$27:$V$119=1),$K$27:$K$119)&gt;0,SUMPRODUCT(--($V$27:$V$119=1),--(Y$27:Y$119 &lt;&gt;""),$K$27:$K$119,Y$27:Y$119)/SUMPRODUCT(--(Y$27:Y$119 &lt;&gt;""),--($V$27:$V$119=1),$K$27:$K$119),"")</f>
        <v/>
      </c>
      <c r="Z12" s="166">
        <f>IF(SUMPRODUCT(--(AA$27:AA$119&lt;&gt;""),--(Z$27:Z$119=1),$K$27:$K$119)&gt;0,SUMPRODUCT(--(Z$27:Z$119=1),--(AA$27:AA$119 &lt;&gt;""),$K$27:$K$119,AA$27:AA$119)/SUMPRODUCT(--(AA$27:AA$119 &lt;&gt;""),--(Z$27:Z$119=1),$K$27:$K$119),"")</f>
        <v>0</v>
      </c>
      <c r="AA12" s="167"/>
      <c r="AB12" s="39"/>
      <c r="AC12" s="40"/>
    </row>
    <row r="13" spans="1:29" ht="15" customHeight="1" outlineLevel="1" thickBot="1" x14ac:dyDescent="0.3">
      <c r="A13" s="32"/>
      <c r="B13" s="32"/>
      <c r="C13" s="32"/>
      <c r="D13" s="32"/>
      <c r="E13" s="32"/>
      <c r="F13" s="32"/>
      <c r="G13" s="33"/>
      <c r="H13" s="34"/>
      <c r="I13" s="35"/>
      <c r="J13" s="36"/>
      <c r="K13" s="36"/>
      <c r="L13" s="35" t="s">
        <v>46</v>
      </c>
      <c r="M13" s="43"/>
      <c r="N13" s="124"/>
      <c r="O13" s="113">
        <f>IF(SUMPRODUCT(--(O$27:O$119&lt;&gt;""),--($N$27:$N$119=2),$K$27:$K$119)&gt;0,SUMPRODUCT(--($N$27:$N$119=2),--(O$27:O$119 &lt;&gt;""),$K$27:$K$119,O$27:O$119)/SUMPRODUCT(--(O$27:O$119 &lt;&gt;""),--($N$27:$N$119=2),$K$27:$K$119),"")</f>
        <v>1</v>
      </c>
      <c r="P13" s="113">
        <f>IF(SUMPRODUCT(--(P$27:P$119&lt;&gt;""),--($N$27:$N$119=2),$K$27:$K$119)&gt;0,SUMPRODUCT(--($N$27:$N$119=2),--(P$27:P$119 &lt;&gt;""),$K$27:$K$119,P$27:P$119)/SUMPRODUCT(--(P$27:P$119 &lt;&gt;""),--($N$27:$N$119=2),$K$27:$K$119),"")</f>
        <v>1</v>
      </c>
      <c r="Q13" s="125" t="str">
        <f>IF(SUMPRODUCT(--(Q$27:Q$119&lt;&gt;""),--($N$27:$N$119=2),$K$27:$K$119)&gt;0,SUMPRODUCT(--($N$27:$N$119=2),--(Q$27:Q$119 &lt;&gt;""),$K$27:$K$119,Q$27:Q$119)/SUMPRODUCT(--(Q$27:Q$119 &lt;&gt;""),--($N$27:$N$119=2),$K$27:$K$119),"")</f>
        <v/>
      </c>
      <c r="R13" s="155" t="str">
        <f>IF(SUMPRODUCT(--(S$27:S$119&lt;&gt;""),--(R$27:R$119=2),$K$27:$K$119)&gt;0,SUMPRODUCT(--(R$27:R$119=2),--(S$27:S$119 &lt;&gt;""),$K$27:$K$119,S$27:S$119)/SUMPRODUCT(--(S$27:S$119 &lt;&gt;""),--(R$27:R$119=2),$K$27:$K$119),"")</f>
        <v/>
      </c>
      <c r="S13" s="156"/>
      <c r="T13" s="155" t="str">
        <f>IF(SUMPRODUCT(--(U$27:U$119&lt;&gt;""),--(T$27:T$119=2),$K$27:$K$119)&gt;0,SUMPRODUCT(--(T$27:T$119=2),--(U$27:U$119 &lt;&gt;""),$K$27:$K$119,U$27:U$119)/SUMPRODUCT(--(U$27:U$119 &lt;&gt;""),--(T$27:T$119=2),$K$27:$K$119),"")</f>
        <v/>
      </c>
      <c r="U13" s="156"/>
      <c r="V13" s="124"/>
      <c r="W13" s="116" t="str" cm="1">
        <f t="array" ref="W13">IF(SUMPRODUCT(--(W$27:W$119&lt;&gt;""),--($V$27:$V$119=2),$K$27:$K$119)&gt;0,SUMPRODUCT(--($V$27:$V$119=2),--(W$27:W$119 &lt;&gt;""),$K$27:$K$119,W$27:W$119)/SUMPRODUCT(--(W$27:W$119 &lt;&gt;""),--($V$27:$V$119=2),$K$27:$K$119),"")</f>
        <v/>
      </c>
      <c r="X13" s="116" t="str" cm="1">
        <f t="array" ref="X13">IF(SUMPRODUCT(--(X$27:X$119&lt;&gt;""),--($V$27:$V$119=2),$K$27:$K$119)&gt;0,SUMPRODUCT(--($V$27:$V$119=2),--(X$27:X$119 &lt;&gt;""),$K$27:$K$119,X$27:X$119)/SUMPRODUCT(--(X$27:X$119 &lt;&gt;""),--($V$27:$V$119=2),$K$27:$K$119),"")</f>
        <v/>
      </c>
      <c r="Y13" s="143" t="str" cm="1">
        <f t="array" ref="Y13">IF(SUMPRODUCT(--(Y$27:Y$119&lt;&gt;""),--($V$27:$V$119=2),$K$27:$K$119)&gt;0,SUMPRODUCT(--($V$27:$V$119=2),--(Y$27:Y$119 &lt;&gt;""),$K$27:$K$119,Y$27:Y$119)/SUMPRODUCT(--(Y$27:Y$119 &lt;&gt;""),--($V$27:$V$119=2),$K$27:$K$119),"")</f>
        <v/>
      </c>
      <c r="Z13" s="155" t="str">
        <f>IF(SUMPRODUCT(--(AA$27:AA$119&lt;&gt;""),--(Z$27:Z$119=2),$K$27:$K$119)&gt;0,SUMPRODUCT(--(Z$27:Z$119=2),--(AA$27:AA$119 &lt;&gt;""),$K$27:$K$119,AA$27:AA$119)/SUMPRODUCT(--(AA$27:AA$119 &lt;&gt;""),--(Z$27:Z$119=2),$K$27:$K$119),"")</f>
        <v/>
      </c>
      <c r="AA13" s="156"/>
      <c r="AB13" s="39"/>
      <c r="AC13" s="40"/>
    </row>
    <row r="14" spans="1:29" ht="15" customHeight="1" outlineLevel="1" thickBot="1" x14ac:dyDescent="0.3">
      <c r="A14" s="32"/>
      <c r="B14" s="32"/>
      <c r="C14" s="32"/>
      <c r="D14" s="32"/>
      <c r="E14" s="32"/>
      <c r="F14" s="32"/>
      <c r="G14" s="33"/>
      <c r="H14" s="34"/>
      <c r="I14" s="35"/>
      <c r="J14" s="36"/>
      <c r="K14" s="36"/>
      <c r="L14" s="35" t="s">
        <v>47</v>
      </c>
      <c r="M14" s="43"/>
      <c r="N14" s="124"/>
      <c r="O14" s="113">
        <f>IF(SUMPRODUCT(--(O$27:O$119&lt;&gt;""),--($N$27:$N$119=3),$K$27:$K$119)&gt;0,SUMPRODUCT(--($N$27:$N$119=3),--(O$27:O$119 &lt;&gt;""),$K$27:$K$119,O$27:O$119)/SUMPRODUCT(--(O$27:O$119 &lt;&gt;""),--($N$27:$N$119=3),$K$27:$K$119),"")</f>
        <v>1</v>
      </c>
      <c r="P14" s="113">
        <f>IF(SUMPRODUCT(--(P$27:P$119&lt;&gt;""),--($N$27:$N$119=3),$K$27:$K$119)&gt;0,SUMPRODUCT(--($N$27:$N$119=3),--(P$27:P$119 &lt;&gt;""),$K$27:$K$119,P$27:P$119)/SUMPRODUCT(--(P$27:P$119 &lt;&gt;""),--($N$27:$N$119=3),$K$27:$K$119),"")</f>
        <v>1</v>
      </c>
      <c r="Q14" s="125" t="str">
        <f>IF(SUMPRODUCT(--(Q$27:Q$119&lt;&gt;""),--($N$27:$N$119=3),$K$27:$K$119)&gt;0,SUMPRODUCT(--($N$27:$N$119=3),--(Q$27:Q$119 &lt;&gt;""),$K$27:$K$119,Q$27:Q$119)/SUMPRODUCT(--(Q$27:Q$119 &lt;&gt;""),--($N$27:$N$119=3),$K$27:$K$119),"")</f>
        <v/>
      </c>
      <c r="R14" s="155" t="str">
        <f>IF(SUMPRODUCT(--(S$27:S$119&lt;&gt;""),--(R$27:R$119=3),$K$27:$K$119)&gt;0,SUMPRODUCT(--(R$27:R$119=3),--(S$27:S$119 &lt;&gt;""),$K$27:$K$119,S$27:S$119)/SUMPRODUCT(--(S$27:S$119 &lt;&gt;""),--(R$27:R$119=3),$K$27:$K$119),"")</f>
        <v/>
      </c>
      <c r="S14" s="156"/>
      <c r="T14" s="155" t="str">
        <f>IF(SUMPRODUCT(--(U$27:U$119&lt;&gt;""),--(T$27:T$119=3),$K$27:$K$119)&gt;0,SUMPRODUCT(--(T$27:T$119=3),--(U$27:U$119 &lt;&gt;""),$K$27:$K$119,U$27:U$119)/SUMPRODUCT(--(U$27:U$119 &lt;&gt;""),--(T$27:T$119=3),$K$27:$K$119),"")</f>
        <v/>
      </c>
      <c r="U14" s="156"/>
      <c r="V14" s="124"/>
      <c r="W14" s="116" t="str" cm="1">
        <f t="array" ref="W14">IF(SUMPRODUCT(--(W$27:W$119&lt;&gt;""),--($V$27:$V$119=3),$K$27:$K$119)&gt;0,SUMPRODUCT(--($V$27:$V$119=3),--(W$27:W$119 &lt;&gt;""),$K$27:$K$119,W$27:W$119)/SUMPRODUCT(--(W$27:W$119 &lt;&gt;""),--($V$27:$V$119=3),$K$27:$K$119),"")</f>
        <v/>
      </c>
      <c r="X14" s="116" t="str" cm="1">
        <f t="array" ref="X14">IF(SUMPRODUCT(--(X$27:X$119&lt;&gt;""),--($V$27:$V$119=3),$K$27:$K$119)&gt;0,SUMPRODUCT(--($V$27:$V$119=3),--(X$27:X$119 &lt;&gt;""),$K$27:$K$119,X$27:X$119)/SUMPRODUCT(--(X$27:X$119 &lt;&gt;""),--($V$27:$V$119=3),$K$27:$K$119),"")</f>
        <v/>
      </c>
      <c r="Y14" s="143" t="str" cm="1">
        <f t="array" ref="Y14">IF(SUMPRODUCT(--(Y$27:Y$119&lt;&gt;""),--($V$27:$V$119=3),$K$27:$K$119)&gt;0,SUMPRODUCT(--($V$27:$V$119=3),--(Y$27:Y$119 &lt;&gt;""),$K$27:$K$119,Y$27:Y$119)/SUMPRODUCT(--(Y$27:Y$119 &lt;&gt;""),--($V$27:$V$119=3),$K$27:$K$119),"")</f>
        <v/>
      </c>
      <c r="Z14" s="155" t="str">
        <f>IF(SUMPRODUCT(--(AA$27:AA$119&lt;&gt;""),--(Z$27:Z$119=3),$K$27:$K$119)&gt;0,SUMPRODUCT(--(Z$27:Z$119=3),--(AA$27:AA$119 &lt;&gt;""),$K$27:$K$119,AA$27:AA$119)/SUMPRODUCT(--(AA$27:AA$119 &lt;&gt;""),--(Z$27:Z$119=3),$K$27:$K$119),"")</f>
        <v/>
      </c>
      <c r="AA14" s="156"/>
      <c r="AB14" s="39"/>
      <c r="AC14" s="40"/>
    </row>
    <row r="15" spans="1:29" ht="15" customHeight="1" outlineLevel="1" thickBot="1" x14ac:dyDescent="0.3">
      <c r="A15" s="32"/>
      <c r="B15" s="32"/>
      <c r="C15" s="32"/>
      <c r="D15" s="32"/>
      <c r="E15" s="32"/>
      <c r="F15" s="32"/>
      <c r="G15" s="33"/>
      <c r="H15" s="34"/>
      <c r="I15" s="35"/>
      <c r="J15" s="36"/>
      <c r="K15" s="36"/>
      <c r="L15" s="35" t="s">
        <v>48</v>
      </c>
      <c r="M15" s="43"/>
      <c r="N15" s="124"/>
      <c r="O15" s="113">
        <f>IF(SUMPRODUCT(--(O$27:O$119&lt;&gt;""),--($N$27:$N$119=4),$K$27:$K$119)&gt;0,SUMPRODUCT(--($N$27:$N$119=4),--(O$27:O$119 &lt;&gt;""),$K$27:$K$119,O$27:O$119)/SUMPRODUCT(--(O$27:O$119 &lt;&gt;""),--($N$27:$N$119=4),$K$27:$K$119),"")</f>
        <v>1</v>
      </c>
      <c r="P15" s="113">
        <f>IF(SUMPRODUCT(--(P$27:P$119&lt;&gt;""),--($N$27:$N$119=4),$K$27:$K$119)&gt;0,SUMPRODUCT(--($N$27:$N$119=4),--(P$27:P$119 &lt;&gt;""),$K$27:$K$119,P$27:P$119)/SUMPRODUCT(--(P$27:P$119 &lt;&gt;""),--($N$27:$N$119=4),$K$27:$K$119),"")</f>
        <v>1</v>
      </c>
      <c r="Q15" s="125" t="str">
        <f>IF(SUMPRODUCT(--(Q$27:Q$119&lt;&gt;""),--($N$27:$N$119=4),$K$27:$K$119)&gt;0,SUMPRODUCT(--($N$27:$N$119=4),--(Q$27:Q$119 &lt;&gt;""),$K$27:$K$119,Q$27:Q$119)/SUMPRODUCT(--(Q$27:Q$119 &lt;&gt;""),--($N$27:$N$119=4),$K$27:$K$119),"")</f>
        <v/>
      </c>
      <c r="R15" s="155" t="str">
        <f>IF(SUMPRODUCT(--(S$27:S$119&lt;&gt;""),--(R$27:R$119=4),$K$27:$K$119)&gt;0,SUMPRODUCT(--(R$27:R$119=4),--(S$27:S$119 &lt;&gt;""),$K$27:$K$119,S$27:S$119)/SUMPRODUCT(--(S$27:S$119 &lt;&gt;""),--(R$27:R$119=4),$K$27:$K$119),"")</f>
        <v/>
      </c>
      <c r="S15" s="156"/>
      <c r="T15" s="155" t="str">
        <f>IF(SUMPRODUCT(--(U$27:U$119&lt;&gt;""),--(T$27:T$119=4),$K$27:$K$119)&gt;0,SUMPRODUCT(--(T$27:T$119=4),--(U$27:U$119 &lt;&gt;""),$K$27:$K$119,U$27:U$119)/SUMPRODUCT(--(U$27:U$119 &lt;&gt;""),--(T$27:T$119=4),$K$27:$K$119),"")</f>
        <v/>
      </c>
      <c r="U15" s="156"/>
      <c r="V15" s="124"/>
      <c r="W15" s="116" t="str" cm="1">
        <f t="array" ref="W15">IF(SUMPRODUCT(--(W$27:W$119&lt;&gt;""),--($V$27:$V$119=4),$K$27:$K$119)&gt;0,SUMPRODUCT(--($V$27:$V$119=4),--(W$27:W$119 &lt;&gt;""),$K$27:$K$119,W$27:W$119)/SUMPRODUCT(--(W$27:W$119 &lt;&gt;""),--($V$27:$V$119=4),$K$27:$K$119),"")</f>
        <v/>
      </c>
      <c r="X15" s="116" t="str" cm="1">
        <f t="array" ref="X15">IF(SUMPRODUCT(--(X$27:X$119&lt;&gt;""),--($V$27:$V$119=4),$K$27:$K$119)&gt;0,SUMPRODUCT(--($V$27:$V$119=4),--(X$27:X$119 &lt;&gt;""),$K$27:$K$119,X$27:X$119)/SUMPRODUCT(--(X$27:X$119 &lt;&gt;""),--($V$27:$V$119=4),$K$27:$K$119),"")</f>
        <v/>
      </c>
      <c r="Y15" s="143" t="str" cm="1">
        <f t="array" ref="Y15">IF(SUMPRODUCT(--(Y$27:Y$119&lt;&gt;""),--($V$27:$V$119=4),$K$27:$K$119)&gt;0,SUMPRODUCT(--($V$27:$V$119=4),--(Y$27:Y$119 &lt;&gt;""),$K$27:$K$119,Y$27:Y$119)/SUMPRODUCT(--(Y$27:Y$119 &lt;&gt;""),--($V$27:$V$119=4),$K$27:$K$119),"")</f>
        <v/>
      </c>
      <c r="Z15" s="155" t="str">
        <f>IF(SUMPRODUCT(--(AA$27:AA$119&lt;&gt;""),--(Z$27:Z$119=4),$K$27:$K$119)&gt;0,SUMPRODUCT(--(Z$27:Z$119=4),--(AA$27:AA$119 &lt;&gt;""),$K$27:$K$119,AA$27:AA$119)/SUMPRODUCT(--(AA$27:AA$119 &lt;&gt;""),--(Z$27:Z$119=4),$K$27:$K$119),"")</f>
        <v/>
      </c>
      <c r="AA15" s="156"/>
      <c r="AB15" s="39"/>
      <c r="AC15" s="40"/>
    </row>
    <row r="16" spans="1:29" ht="15" customHeight="1" outlineLevel="1" thickBot="1" x14ac:dyDescent="0.3">
      <c r="A16" s="32"/>
      <c r="B16" s="32"/>
      <c r="C16" s="32"/>
      <c r="D16" s="32"/>
      <c r="E16" s="32"/>
      <c r="F16" s="32"/>
      <c r="G16" s="33"/>
      <c r="H16" s="34"/>
      <c r="I16" s="35"/>
      <c r="J16" s="36"/>
      <c r="K16" s="36"/>
      <c r="L16" s="35" t="s">
        <v>49</v>
      </c>
      <c r="M16" s="43"/>
      <c r="N16" s="124"/>
      <c r="O16" s="113">
        <f>IF(SUMPRODUCT(--(O$27:O$119&lt;&gt;""),--($N$27:$N$119=5),$K$27:$K$119)&gt;0,SUMPRODUCT(--($N$27:$N$119=5),--(O$27:O$119 &lt;&gt;""),$K$27:$K$119,O$27:O$119)/SUMPRODUCT(--(O$27:O$119 &lt;&gt;""),--($N$27:$N$119=5),$K$27:$K$119),"")</f>
        <v>1</v>
      </c>
      <c r="P16" s="113">
        <f>IF(SUMPRODUCT(--(P$27:P$119&lt;&gt;""),--($N$27:$N$119=5),$K$27:$K$119)&gt;0,SUMPRODUCT(--($N$27:$N$119=5),--(P$27:P$119 &lt;&gt;""),$K$27:$K$119,P$27:P$119)/SUMPRODUCT(--(P$27:P$119 &lt;&gt;""),--($N$27:$N$119=5),$K$27:$K$119),"")</f>
        <v>1</v>
      </c>
      <c r="Q16" s="125" t="str">
        <f>IF(SUMPRODUCT(--(Q$27:Q$119&lt;&gt;""),--($N$27:$N$119=5),$K$27:$K$119)&gt;0,SUMPRODUCT(--($N$27:$N$119=5),--(Q$27:Q$119 &lt;&gt;""),$K$27:$K$119,Q$27:Q$119)/SUMPRODUCT(--(Q$27:Q$119 &lt;&gt;""),--($N$27:$N$119=5),$K$27:$K$119),"")</f>
        <v/>
      </c>
      <c r="R16" s="155" t="str">
        <f>IF(SUMPRODUCT(--(S$27:S$119&lt;&gt;""),--(R$27:R$119=5),$K$27:$K$119)&gt;0,SUMPRODUCT(--(R$27:R$119=5),--(S$27:S$119 &lt;&gt;""),$K$27:$K$119,S$27:S$119)/SUMPRODUCT(--(S$27:S$119 &lt;&gt;""),--(R$27:R$119=5),$K$27:$K$119),"")</f>
        <v/>
      </c>
      <c r="S16" s="156"/>
      <c r="T16" s="155" t="str">
        <f>IF(SUMPRODUCT(--(U$27:U$119&lt;&gt;""),--(T$27:T$119=5),$K$27:$K$119)&gt;0,SUMPRODUCT(--(T$27:T$119=5),--(U$27:U$119 &lt;&gt;""),$K$27:$K$119,U$27:U$119)/SUMPRODUCT(--(U$27:U$119 &lt;&gt;""),--(T$27:T$119=5),$K$27:$K$119),"")</f>
        <v/>
      </c>
      <c r="U16" s="156"/>
      <c r="V16" s="124"/>
      <c r="W16" s="116" t="str" cm="1">
        <f t="array" ref="W16">IF(SUMPRODUCT(--(W$27:W$119&lt;&gt;""),--($V$27:$V$119=5),$K$27:$K$119)&gt;0,SUMPRODUCT(--($V$27:$V$119=5),--(W$27:W$119 &lt;&gt;""),$K$27:$K$119,W$27:W$119)/SUMPRODUCT(--(W$27:W$119 &lt;&gt;""),--($V$27:$V$119=5),$K$27:$K$119),"")</f>
        <v/>
      </c>
      <c r="X16" s="116" t="str" cm="1">
        <f t="array" ref="X16">IF(SUMPRODUCT(--(X$27:X$119&lt;&gt;""),--($V$27:$V$119=5),$K$27:$K$119)&gt;0,SUMPRODUCT(--($V$27:$V$119=5),--(X$27:X$119 &lt;&gt;""),$K$27:$K$119,X$27:X$119)/SUMPRODUCT(--(X$27:X$119 &lt;&gt;""),--($V$27:$V$119=5),$K$27:$K$119),"")</f>
        <v/>
      </c>
      <c r="Y16" s="143" t="str" cm="1">
        <f t="array" ref="Y16">IF(SUMPRODUCT(--(Y$27:Y$119&lt;&gt;""),--($V$27:$V$119=5),$K$27:$K$119)&gt;0,SUMPRODUCT(--($V$27:$V$119=5),--(Y$27:Y$119 &lt;&gt;""),$K$27:$K$119,Y$27:Y$119)/SUMPRODUCT(--(Y$27:Y$119 &lt;&gt;""),--($V$27:$V$119=5),$K$27:$K$119),"")</f>
        <v/>
      </c>
      <c r="Z16" s="155" t="str">
        <f>IF(SUMPRODUCT(--(AA$27:AA$119&lt;&gt;""),--(Z$27:Z$119=5),$K$27:$K$119)&gt;0,SUMPRODUCT(--(Z$27:Z$119=5),--(AA$27:AA$119 &lt;&gt;""),$K$27:$K$119,AA$27:AA$119)/SUMPRODUCT(--(AA$27:AA$119 &lt;&gt;""),--(Z$27:Z$119=5),$K$27:$K$119),"")</f>
        <v/>
      </c>
      <c r="AA16" s="156"/>
      <c r="AB16" s="39"/>
      <c r="AC16" s="40"/>
    </row>
    <row r="17" spans="1:29" ht="15" customHeight="1" outlineLevel="1" thickBot="1" x14ac:dyDescent="0.3">
      <c r="A17" s="32"/>
      <c r="B17" s="32"/>
      <c r="C17" s="32"/>
      <c r="D17" s="32"/>
      <c r="E17" s="32"/>
      <c r="F17" s="32"/>
      <c r="G17" s="33"/>
      <c r="H17" s="34"/>
      <c r="I17" s="35"/>
      <c r="J17" s="36"/>
      <c r="K17" s="36"/>
      <c r="L17" s="35" t="s">
        <v>50</v>
      </c>
      <c r="M17" s="43"/>
      <c r="N17" s="124"/>
      <c r="O17" s="113">
        <f>IF(SUMPRODUCT(--(O$27:O$119&lt;&gt;""),--($N$27:$N$119=6),$K$27:$K$119)&gt;0,SUMPRODUCT(--($N$27:$N$119=6),--(O$27:O$119 &lt;&gt;""),$K$27:$K$119,O$27:O$119)/SUMPRODUCT(--(O$27:O$119 &lt;&gt;""),--($N$27:$N$119=6),$K$27:$K$119),"")</f>
        <v>1</v>
      </c>
      <c r="P17" s="113">
        <f>IF(SUMPRODUCT(--(P$27:P$119&lt;&gt;""),--($N$27:$N$119=6),$K$27:$K$119)&gt;0,SUMPRODUCT(--($N$27:$N$119=6),--(P$27:P$119 &lt;&gt;""),$K$27:$K$119,P$27:P$119)/SUMPRODUCT(--(P$27:P$119 &lt;&gt;""),--($N$27:$N$119=6),$K$27:$K$119),"")</f>
        <v>1</v>
      </c>
      <c r="Q17" s="125" t="str">
        <f>IF(SUMPRODUCT(--(Q$27:Q$119&lt;&gt;""),--($N$27:$N$119=6),$K$27:$K$119)&gt;0,SUMPRODUCT(--($N$27:$N$119=6),--(Q$27:Q$119 &lt;&gt;""),$K$27:$K$119,Q$27:Q$119)/SUMPRODUCT(--(Q$27:Q$119 &lt;&gt;""),--($N$27:$N$119=6),$K$27:$K$119),"")</f>
        <v/>
      </c>
      <c r="R17" s="155" t="str">
        <f>IF(SUMPRODUCT(--(S$27:S$119&lt;&gt;""),--(R$27:R$119=6),$K$27:$K$119)&gt;0,SUMPRODUCT(--(R$27:R$119=6),--(S$27:S$119 &lt;&gt;""),$K$27:$K$119,S$27:S$119)/SUMPRODUCT(--(S$27:S$119 &lt;&gt;""),--(R$27:R$119=6),$K$27:$K$119),"")</f>
        <v/>
      </c>
      <c r="S17" s="156"/>
      <c r="T17" s="155" t="str">
        <f>IF(SUMPRODUCT(--(U$27:U$119&lt;&gt;""),--(T$27:T$119=6),$K$27:$K$119)&gt;0,SUMPRODUCT(--(T$27:T$119=6),--(U$27:U$119 &lt;&gt;""),$K$27:$K$119,U$27:U$119)/SUMPRODUCT(--(U$27:U$119 &lt;&gt;""),--(T$27:T$119=6),$K$27:$K$119),"")</f>
        <v/>
      </c>
      <c r="U17" s="156"/>
      <c r="V17" s="124"/>
      <c r="W17" s="116" t="str" cm="1">
        <f t="array" ref="W17">IF(SUMPRODUCT(--(W$27:W$119&lt;&gt;""),--($V$27:$V$119=6),$K$27:$K$119)&gt;0,SUMPRODUCT(--($V$27:$V$119=6),--(W$27:W$119 &lt;&gt;""),$K$27:$K$119,W$27:W$119)/SUMPRODUCT(--(W$27:W$119 &lt;&gt;""),--($V$27:$V$119=6),$K$27:$K$119),"")</f>
        <v/>
      </c>
      <c r="X17" s="116" t="str" cm="1">
        <f t="array" ref="X17">IF(SUMPRODUCT(--(X$27:X$119&lt;&gt;""),--($V$27:$V$119=6),$K$27:$K$119)&gt;0,SUMPRODUCT(--($V$27:$V$119=6),--(X$27:X$119 &lt;&gt;""),$K$27:$K$119,X$27:X$119)/SUMPRODUCT(--(X$27:X$119 &lt;&gt;""),--($V$27:$V$119=6),$K$27:$K$119),"")</f>
        <v/>
      </c>
      <c r="Y17" s="143" t="str" cm="1">
        <f t="array" ref="Y17">IF(SUMPRODUCT(--(Y$27:Y$119&lt;&gt;""),--($V$27:$V$119=6),$K$27:$K$119)&gt;0,SUMPRODUCT(--($V$27:$V$119=6),--(Y$27:Y$119 &lt;&gt;""),$K$27:$K$119,Y$27:Y$119)/SUMPRODUCT(--(Y$27:Y$119 &lt;&gt;""),--($V$27:$V$119=6),$K$27:$K$119),"")</f>
        <v/>
      </c>
      <c r="Z17" s="155" t="str">
        <f>IF(SUMPRODUCT(--(AA$27:AA$119&lt;&gt;""),--(Z$27:Z$119=6),$K$27:$K$119)&gt;0,SUMPRODUCT(--(Z$27:Z$119=6),--(AA$27:AA$119 &lt;&gt;""),$K$27:$K$119,AA$27:AA$119)/SUMPRODUCT(--(AA$27:AA$119 &lt;&gt;""),--(Z$27:Z$119=6),$K$27:$K$119),"")</f>
        <v/>
      </c>
      <c r="AA17" s="156"/>
      <c r="AB17" s="39"/>
      <c r="AC17" s="40"/>
    </row>
    <row r="18" spans="1:29" ht="15" customHeight="1" outlineLevel="1" thickBot="1" x14ac:dyDescent="0.3">
      <c r="A18" s="32"/>
      <c r="B18" s="32"/>
      <c r="C18" s="32"/>
      <c r="D18" s="32"/>
      <c r="E18" s="32"/>
      <c r="F18" s="32"/>
      <c r="G18" s="33"/>
      <c r="H18" s="34"/>
      <c r="I18" s="35"/>
      <c r="J18" s="36"/>
      <c r="K18" s="36"/>
      <c r="L18" s="35" t="s">
        <v>275</v>
      </c>
      <c r="M18" s="43"/>
      <c r="N18" s="124"/>
      <c r="O18" s="113">
        <f>IF(SUMPRODUCT(--(O$27:O$119&lt;&gt;""),--($N$27:$N$119=7),$K$27:$K$119)&gt;0,SUMPRODUCT(--($N$27:$N$119=7),--(O$27:O$119 &lt;&gt;""),$K$27:$K$119,O$27:O$119)/SUMPRODUCT(--(O$27:O$119 &lt;&gt;""),--($N$27:$N$119=7),$K$27:$K$119),"")</f>
        <v>1</v>
      </c>
      <c r="P18" s="113">
        <f>IF(SUMPRODUCT(--(P$27:P$119&lt;&gt;""),--($N$27:$N$119=7),$K$27:$K$119)&gt;0,SUMPRODUCT(--($N$27:$N$119=7),--(P$27:P$119 &lt;&gt;""),$K$27:$K$119,P$27:P$119)/SUMPRODUCT(--(P$27:P$119 &lt;&gt;""),--($N$27:$N$119=7),$K$27:$K$119),"")</f>
        <v>1</v>
      </c>
      <c r="Q18" s="125" t="str">
        <f>IF(SUMPRODUCT(--(Q$27:Q$119&lt;&gt;""),--($N$27:$N$119=7),$K$27:$K$119)&gt;0,SUMPRODUCT(--($N$27:$N$119=7),--(Q$27:Q$119 &lt;&gt;""),$K$27:$K$119,Q$27:Q$119)/SUMPRODUCT(--(Q$27:Q$119 &lt;&gt;""),--($N$27:$N$119=7),$K$27:$K$119),"")</f>
        <v/>
      </c>
      <c r="R18" s="155" t="str">
        <f>IF(SUMPRODUCT(--(S$27:S$119&lt;&gt;""),--(R$27:R$119=7),$K$27:$K$119)&gt;0,SUMPRODUCT(--(R$27:R$119=7),--(S$27:S$119 &lt;&gt;""),$K$27:$K$119,S$27:S$119)/SUMPRODUCT(--(S$27:S$119 &lt;&gt;""),--(R$27:R$119=7),$K$27:$K$119),"")</f>
        <v/>
      </c>
      <c r="S18" s="156"/>
      <c r="T18" s="155" t="str">
        <f>IF(SUMPRODUCT(--(U$27:U$119&lt;&gt;""),--(T$27:T$119=7),$K$27:$K$119)&gt;0,SUMPRODUCT(--(T$27:T$119=7),--(U$27:U$119 &lt;&gt;""),$K$27:$K$119,U$27:U$119)/SUMPRODUCT(--(U$27:U$119 &lt;&gt;""),--(T$27:T$119=7),$K$27:$K$119),"")</f>
        <v/>
      </c>
      <c r="U18" s="156"/>
      <c r="V18" s="124"/>
      <c r="W18" s="116" t="str" cm="1">
        <f t="array" ref="W18">IF(SUMPRODUCT(--(W$27:W$119&lt;&gt;""),--($V$27:$V$119=7),$K$27:$K$119)&gt;0,SUMPRODUCT(--($V$27:$V$119=7),--(W$27:W$119 &lt;&gt;""),$K$27:$K$119,W$27:W$119)/SUMPRODUCT(--(W$27:W$119 &lt;&gt;""),--($V$27:$V$119=7),$K$27:$K$119),"")</f>
        <v/>
      </c>
      <c r="X18" s="116" t="str" cm="1">
        <f t="array" ref="X18">IF(SUMPRODUCT(--(X$27:X$119&lt;&gt;""),--($V$27:$V$119=7),$K$27:$K$119)&gt;0,SUMPRODUCT(--($V$27:$V$119=7),--(X$27:X$119 &lt;&gt;""),$K$27:$K$119,X$27:X$119)/SUMPRODUCT(--(X$27:X$119 &lt;&gt;""),--($V$27:$V$119=7),$K$27:$K$119),"")</f>
        <v/>
      </c>
      <c r="Y18" s="143" t="str" cm="1">
        <f t="array" ref="Y18">IF(SUMPRODUCT(--(Y$27:Y$119&lt;&gt;""),--($V$27:$V$119=7),$K$27:$K$119)&gt;0,SUMPRODUCT(--($V$27:$V$119=7),--(Y$27:Y$119 &lt;&gt;""),$K$27:$K$119,Y$27:Y$119)/SUMPRODUCT(--(Y$27:Y$119 &lt;&gt;""),--($V$27:$V$119=7),$K$27:$K$119),"")</f>
        <v/>
      </c>
      <c r="Z18" s="155" t="str">
        <f>IF(SUMPRODUCT(--(AA$27:AA$119&lt;&gt;""),--(Z$27:Z$119=7),$K$27:$K$119)&gt;0,SUMPRODUCT(--(Z$27:Z$119=7),--(AA$27:AA$119 &lt;&gt;""),$K$27:$K$119,AA$27:AA$119)/SUMPRODUCT(--(AA$27:AA$119 &lt;&gt;""),--(Z$27:Z$119=7),$K$27:$K$119),"")</f>
        <v/>
      </c>
      <c r="AA18" s="156"/>
      <c r="AB18" s="39"/>
      <c r="AC18" s="40"/>
    </row>
    <row r="19" spans="1:29" ht="15" customHeight="1" outlineLevel="1" thickBot="1" x14ac:dyDescent="0.3">
      <c r="A19" s="32"/>
      <c r="B19" s="32"/>
      <c r="C19" s="32"/>
      <c r="D19" s="32"/>
      <c r="E19" s="32"/>
      <c r="F19" s="32"/>
      <c r="G19" s="33"/>
      <c r="H19" s="34"/>
      <c r="I19" s="35"/>
      <c r="J19" s="36"/>
      <c r="K19" s="36"/>
      <c r="L19" s="35" t="s">
        <v>276</v>
      </c>
      <c r="M19" s="43"/>
      <c r="N19" s="124"/>
      <c r="O19" s="113" t="str">
        <f>IF(SUMPRODUCT(--(O$27:O$119&lt;&gt;""),--($N$27:$N$119=8),$K$27:$K$119)&gt;0,SUMPRODUCT(--($N$27:$N$119=8),--(O$27:O$119 &lt;&gt;""),$K$27:$K$119,O$27:O$119)/SUMPRODUCT(--(O$27:O$119 &lt;&gt;""),--($N$27:$N$119=8),$K$27:$K$119),"")</f>
        <v/>
      </c>
      <c r="P19" s="113" t="str">
        <f>IF(SUMPRODUCT(--(P$27:P$119&lt;&gt;""),--($N$27:$N$119=8),$K$27:$K$119)&gt;0,SUMPRODUCT(--($N$27:$N$119=8),--(P$27:P$119 &lt;&gt;""),$K$27:$K$119,P$27:P$119)/SUMPRODUCT(--(P$27:P$119 &lt;&gt;""),--($N$27:$N$119=8),$K$27:$K$119),"")</f>
        <v/>
      </c>
      <c r="Q19" s="125" t="str">
        <f>IF(SUMPRODUCT(--(Q$27:Q$119&lt;&gt;""),--($N$27:$N$119=8),$K$27:$K$119)&gt;0,SUMPRODUCT(--($N$27:$N$119=8),--(Q$27:Q$119 &lt;&gt;""),$K$27:$K$119,Q$27:Q$119)/SUMPRODUCT(--(Q$27:Q$119 &lt;&gt;""),--($N$27:$N$119=8),$K$27:$K$119),"")</f>
        <v/>
      </c>
      <c r="R19" s="155" t="str">
        <f>IF(SUMPRODUCT(--(S$27:S$119&lt;&gt;""),--(R$27:R$119=8),$K$27:$K$119)&gt;0,SUMPRODUCT(--(R$27:R$119=8),--(S$27:S$119 &lt;&gt;""),$K$27:$K$119,S$27:S$119)/SUMPRODUCT(--(S$27:S$119 &lt;&gt;""),--(R$27:R$119=8),$K$27:$K$119),"")</f>
        <v/>
      </c>
      <c r="S19" s="156"/>
      <c r="T19" s="155" t="str">
        <f>IF(SUMPRODUCT(--(U$27:U$119&lt;&gt;""),--(T$27:T$119=8),$K$27:$K$119)&gt;0,SUMPRODUCT(--(T$27:T$119=8),--(U$27:U$119 &lt;&gt;""),$K$27:$K$119,U$27:U$119)/SUMPRODUCT(--(U$27:U$119 &lt;&gt;""),--(T$27:T$119=8),$K$27:$K$119),"")</f>
        <v/>
      </c>
      <c r="U19" s="156"/>
      <c r="V19" s="124"/>
      <c r="W19" s="116" t="str" cm="1">
        <f t="array" ref="W19">IF(SUMPRODUCT(--(W$27:W$119&lt;&gt;""),--($V$27:$V$119=8),$K$27:$K$119)&gt;0,SUMPRODUCT(--($V$27:$V$119=8),--(W$27:W$119 &lt;&gt;""),$K$27:$K$119,W$27:W$119)/SUMPRODUCT(--(W$27:W$119 &lt;&gt;""),--($V$27:$V$119=8),$K$27:$K$119),"")</f>
        <v/>
      </c>
      <c r="X19" s="116" t="str" cm="1">
        <f t="array" ref="X19">IF(SUMPRODUCT(--(X$27:X$119&lt;&gt;""),--($V$27:$V$119=8),$K$27:$K$119)&gt;0,SUMPRODUCT(--($V$27:$V$119=8),--(X$27:X$119 &lt;&gt;""),$K$27:$K$119,X$27:X$119)/SUMPRODUCT(--(X$27:X$119 &lt;&gt;""),--($V$27:$V$119=8),$K$27:$K$119),"")</f>
        <v/>
      </c>
      <c r="Y19" s="143" t="str" cm="1">
        <f t="array" ref="Y19">IF(SUMPRODUCT(--(Y$27:Y$119&lt;&gt;""),--($V$27:$V$119=8),$K$27:$K$119)&gt;0,SUMPRODUCT(--($V$27:$V$119=8),--(Y$27:Y$119 &lt;&gt;""),$K$27:$K$119,Y$27:Y$119)/SUMPRODUCT(--(Y$27:Y$119 &lt;&gt;""),--($V$27:$V$119=8),$K$27:$K$119),"")</f>
        <v/>
      </c>
      <c r="Z19" s="155" t="str">
        <f>IF(SUMPRODUCT(--(AA$27:AA$119&lt;&gt;""),--(Z$27:Z$119=8),$K$27:$K$119)&gt;0,SUMPRODUCT(--(Z$27:Z$119=8),--(AA$27:AA$119 &lt;&gt;""),$K$27:$K$119,AA$27:AA$119)/SUMPRODUCT(--(AA$27:AA$119 &lt;&gt;""),--(Z$27:Z$119=8),$K$27:$K$119),"")</f>
        <v/>
      </c>
      <c r="AA19" s="156"/>
      <c r="AB19" s="39"/>
      <c r="AC19" s="40"/>
    </row>
    <row r="20" spans="1:29" ht="15" customHeight="1" outlineLevel="1" thickBot="1" x14ac:dyDescent="0.3">
      <c r="A20" s="32"/>
      <c r="B20" s="32"/>
      <c r="C20" s="32"/>
      <c r="D20" s="32"/>
      <c r="E20" s="32"/>
      <c r="F20" s="32"/>
      <c r="G20" s="33"/>
      <c r="H20" s="34"/>
      <c r="I20" s="35"/>
      <c r="J20" s="36"/>
      <c r="K20" s="36"/>
      <c r="L20" s="35" t="s">
        <v>285</v>
      </c>
      <c r="M20" s="43"/>
      <c r="N20" s="124"/>
      <c r="O20" s="113" t="str">
        <f>IF(SUMPRODUCT(--(O$27:O$119&lt;&gt;""),--($N$27:$N$119=9),$K$27:$K$119)&gt;0,SUMPRODUCT(--($N$27:$N$119=9),--(O$27:O$119 &lt;&gt;""),$K$27:$K$119,O$27:O$119)/SUMPRODUCT(--(O$27:O$119 &lt;&gt;""),--($N$27:$N$119=9),$K$27:$K$119),"")</f>
        <v/>
      </c>
      <c r="P20" s="113" t="str">
        <f>IF(SUMPRODUCT(--(P$27:P$119&lt;&gt;""),--($N$27:$N$119=9),$K$27:$K$119)&gt;0,SUMPRODUCT(--($N$27:$N$119=9),--(P$27:P$119 &lt;&gt;""),$K$27:$K$119,P$27:P$119)/SUMPRODUCT(--(P$27:P$119 &lt;&gt;""),--($N$27:$N$119=9),$K$27:$K$119),"")</f>
        <v/>
      </c>
      <c r="Q20" s="125" t="str">
        <f>IF(SUMPRODUCT(--(Q$27:Q$119&lt;&gt;""),--($N$27:$N$119=9),$K$27:$K$119)&gt;0,SUMPRODUCT(--($N$27:$N$119=9),--(Q$27:Q$119 &lt;&gt;""),$K$27:$K$119,Q$27:Q$119)/SUMPRODUCT(--(Q$27:Q$119 &lt;&gt;""),--($N$27:$N$119=9),$K$27:$K$119),"")</f>
        <v/>
      </c>
      <c r="R20" s="155" t="str">
        <f>IF(SUMPRODUCT(--(S$27:S$119&lt;&gt;""),--(R$27:R$119=9),$K$27:$K$119)&gt;0,SUMPRODUCT(--(R$27:R$119=9),--(S$27:S$119 &lt;&gt;""),$K$27:$K$119,S$27:S$119)/SUMPRODUCT(--(S$27:S$119 &lt;&gt;""),--(R$27:R$119=9),$K$27:$K$119),"")</f>
        <v/>
      </c>
      <c r="S20" s="156"/>
      <c r="T20" s="155" t="str">
        <f>IF(SUMPRODUCT(--(U$27:U$119&lt;&gt;""),--(T$27:T$119=9),$K$27:$K$119)&gt;0,SUMPRODUCT(--(T$27:T$119=9),--(U$27:U$119 &lt;&gt;""),$K$27:$K$119,U$27:U$119)/SUMPRODUCT(--(U$27:U$119 &lt;&gt;""),--(T$27:T$119=9),$K$27:$K$119),"")</f>
        <v/>
      </c>
      <c r="U20" s="156"/>
      <c r="V20" s="124"/>
      <c r="W20" s="116" t="str" cm="1">
        <f t="array" ref="W20">IF(SUMPRODUCT(--(W$27:W$119&lt;&gt;""),--($V$27:$V$119=9),$K$27:$K$119)&gt;0,SUMPRODUCT(--($V$27:$V$119=9),--(W$27:W$119 &lt;&gt;""),$K$27:$K$119,W$27:W$119)/SUMPRODUCT(--(W$27:W$119 &lt;&gt;""),--($V$27:$V$119=9),$K$27:$K$119),"")</f>
        <v/>
      </c>
      <c r="X20" s="116" t="str" cm="1">
        <f t="array" ref="X20">IF(SUMPRODUCT(--(X$27:X$119&lt;&gt;""),--($V$27:$V$119=9),$K$27:$K$119)&gt;0,SUMPRODUCT(--($V$27:$V$119=9),--(X$27:X$119 &lt;&gt;""),$K$27:$K$119,X$27:X$119)/SUMPRODUCT(--(X$27:X$119 &lt;&gt;""),--($V$27:$V$119=9),$K$27:$K$119),"")</f>
        <v/>
      </c>
      <c r="Y20" s="143" t="str" cm="1">
        <f t="array" ref="Y20">IF(SUMPRODUCT(--(Y$27:Y$119&lt;&gt;""),--($V$27:$V$119=9),$K$27:$K$119)&gt;0,SUMPRODUCT(--($V$27:$V$119=9),--(Y$27:Y$119 &lt;&gt;""),$K$27:$K$119,Y$27:Y$119)/SUMPRODUCT(--(Y$27:Y$119 &lt;&gt;""),--($V$27:$V$119=9),$K$27:$K$119),"")</f>
        <v/>
      </c>
      <c r="Z20" s="155" t="str">
        <f>IF(SUMPRODUCT(--(AA$27:AA$119&lt;&gt;""),--(Z$27:Z$119=9),$K$27:$K$119)&gt;0,SUMPRODUCT(--(Z$27:Z$119=9),--(AA$27:AA$119 &lt;&gt;""),$K$27:$K$119,AA$27:AA$119)/SUMPRODUCT(--(AA$27:AA$119 &lt;&gt;""),--(Z$27:Z$119=9),$K$27:$K$119),"")</f>
        <v/>
      </c>
      <c r="AA20" s="156"/>
      <c r="AB20" s="39"/>
      <c r="AC20" s="40"/>
    </row>
    <row r="21" spans="1:29" ht="15" customHeight="1" outlineLevel="1" thickBot="1" x14ac:dyDescent="0.3">
      <c r="A21" s="32"/>
      <c r="B21" s="32"/>
      <c r="C21" s="32"/>
      <c r="D21" s="32"/>
      <c r="E21" s="32"/>
      <c r="F21" s="32"/>
      <c r="G21" s="33"/>
      <c r="H21" s="34"/>
      <c r="I21" s="35"/>
      <c r="J21" s="36"/>
      <c r="K21" s="36"/>
      <c r="L21" s="35" t="s">
        <v>286</v>
      </c>
      <c r="M21" s="43"/>
      <c r="N21" s="124"/>
      <c r="O21" s="113" t="str">
        <f>IF(SUMPRODUCT(--(O$27:O$119&lt;&gt;""),--($N$27:$N$119=10),$K$27:$K$119)&gt;0,SUMPRODUCT(--($N$27:$N$119=10),--(O$27:O$119 &lt;&gt;""),$K$27:$K$119,O$27:O$119)/SUMPRODUCT(--(O$27:O$119 &lt;&gt;""),--($N$27:$N$119=10),$K$27:$K$119),"")</f>
        <v/>
      </c>
      <c r="P21" s="113" t="str">
        <f>IF(SUMPRODUCT(--(P$27:P$119&lt;&gt;""),--($N$27:$N$119=10),$K$27:$K$119)&gt;0,SUMPRODUCT(--($N$27:$N$119=10),--(P$27:P$119 &lt;&gt;""),$K$27:$K$119,P$27:P$119)/SUMPRODUCT(--(P$27:P$119 &lt;&gt;""),--($N$27:$N$119=10),$K$27:$K$119),"")</f>
        <v/>
      </c>
      <c r="Q21" s="125" t="str">
        <f>IF(SUMPRODUCT(--(Q$27:Q$119&lt;&gt;""),--($N$27:$N$119=10),$K$27:$K$119)&gt;0,SUMPRODUCT(--($N$27:$N$119=10),--(Q$27:Q$119 &lt;&gt;""),$K$27:$K$119,Q$27:Q$119)/SUMPRODUCT(--(Q$27:Q$119 &lt;&gt;""),--($N$27:$N$119=10),$K$27:$K$119),"")</f>
        <v/>
      </c>
      <c r="R21" s="155" t="str">
        <f>IF(SUMPRODUCT(--(S$27:S$119&lt;&gt;""),--(R$27:R$119=10),$K$27:$K$119)&gt;0,SUMPRODUCT(--(R$27:R$119=10),--(S$27:S$119 &lt;&gt;""),$K$27:$K$119,S$27:S$119)/SUMPRODUCT(--(S$27:S$119 &lt;&gt;""),--(R$27:R$119=10),$K$27:$K$119),"")</f>
        <v/>
      </c>
      <c r="S21" s="156"/>
      <c r="T21" s="155" t="str">
        <f>IF(SUMPRODUCT(--(U$27:U$119&lt;&gt;""),--(T$27:T$119=10),$K$27:$K$119)&gt;0,SUMPRODUCT(--(T$27:T$119=10),--(U$27:U$119 &lt;&gt;""),$K$27:$K$119,U$27:U$119)/SUMPRODUCT(--(U$27:U$119 &lt;&gt;""),--(T$27:T$119=10),$K$27:$K$119),"")</f>
        <v/>
      </c>
      <c r="U21" s="156"/>
      <c r="V21" s="124"/>
      <c r="W21" s="116" t="str" cm="1">
        <f t="array" ref="W21">IF(SUMPRODUCT(--(W$27:W$119&lt;&gt;""),--($V$27:$V$119=10),$K$27:$K$119)&gt;0,SUMPRODUCT(--($V$27:$V$119=10),--(W$27:W$119 &lt;&gt;""),$K$27:$K$119,W$27:W$119)/SUMPRODUCT(--(W$27:W$119 &lt;&gt;""),--($V$27:$V$119=10),$K$27:$K$119),"")</f>
        <v/>
      </c>
      <c r="X21" s="116" t="str" cm="1">
        <f t="array" ref="X21">IF(SUMPRODUCT(--(X$27:X$119&lt;&gt;""),--($V$27:$V$119=10),$K$27:$K$119)&gt;0,SUMPRODUCT(--($V$27:$V$119=10),--(X$27:X$119 &lt;&gt;""),$K$27:$K$119,X$27:X$119)/SUMPRODUCT(--(X$27:X$119 &lt;&gt;""),--($V$27:$V$119=10),$K$27:$K$119),"")</f>
        <v/>
      </c>
      <c r="Y21" s="143" t="str" cm="1">
        <f t="array" ref="Y21">IF(SUMPRODUCT(--(Y$27:Y$119&lt;&gt;""),--($V$27:$V$119=10),$K$27:$K$119)&gt;0,SUMPRODUCT(--($V$27:$V$119=10),--(Y$27:Y$119 &lt;&gt;""),$K$27:$K$119,Y$27:Y$119)/SUMPRODUCT(--(Y$27:Y$119 &lt;&gt;""),--($V$27:$V$119=10),$K$27:$K$119),"")</f>
        <v/>
      </c>
      <c r="Z21" s="155" t="str">
        <f>IF(SUMPRODUCT(--(AA$27:AA$119&lt;&gt;""),--(Z$27:Z$119=10),$K$27:$K$119)&gt;0,SUMPRODUCT(--(Z$27:Z$119=10),--(AA$27:AA$119 &lt;&gt;""),$K$27:$K$119,AA$27:AA$119)/SUMPRODUCT(--(AA$27:AA$119 &lt;&gt;""),--(Z$27:Z$119=10),$K$27:$K$119),"")</f>
        <v/>
      </c>
      <c r="AA21" s="156"/>
      <c r="AB21" s="39"/>
      <c r="AC21" s="40"/>
    </row>
    <row r="22" spans="1:29" ht="15" customHeight="1" outlineLevel="1" thickBot="1" x14ac:dyDescent="0.3">
      <c r="A22" s="32"/>
      <c r="B22" s="32"/>
      <c r="C22" s="32"/>
      <c r="D22" s="32"/>
      <c r="E22" s="32"/>
      <c r="F22" s="32"/>
      <c r="G22" s="33"/>
      <c r="H22" s="34"/>
      <c r="I22" s="35"/>
      <c r="J22" s="36"/>
      <c r="K22" s="36"/>
      <c r="L22" s="35" t="s">
        <v>312</v>
      </c>
      <c r="M22" s="43"/>
      <c r="N22" s="124"/>
      <c r="O22" s="113" cm="1">
        <f t="array" ref="O22">IF(SUMPRODUCT(--(O$27:O$119&lt;&gt;""),--($N$27:$N$119=11),$K$27:$K$119)&gt;0,SUMPRODUCT(--($N$27:$N$119=11),--(O$27:O$119 &lt;&gt;""),$K$27:$K$119,O$27:O$119)/SUMPRODUCT(--(O$27:O$119 &lt;&gt;""),--($N$27:$N$119=11),$K$27:$K$119),"")</f>
        <v>1</v>
      </c>
      <c r="P22" s="113" cm="1">
        <f t="array" ref="P22">IF(SUMPRODUCT(--(P$27:P$119&lt;&gt;""),--($N$27:$N$119=11),$K$27:$K$119)&gt;0,SUMPRODUCT(--($N$27:$N$119=11),--(P$27:P$119 &lt;&gt;""),$K$27:$K$119,P$27:P$119)/SUMPRODUCT(--(P$27:P$119 &lt;&gt;""),--($N$27:$N$119=11),$K$27:$K$119),"")</f>
        <v>1</v>
      </c>
      <c r="Q22" s="125" t="str" cm="1">
        <f t="array" ref="Q22">IF(SUMPRODUCT(--(Q$27:Q$119&lt;&gt;""),--($N$27:$N$119=11),$K$27:$K$119)&gt;0,SUMPRODUCT(--($N$27:$N$119=11),--(Q$27:Q$119 &lt;&gt;""),$K$27:$K$119,Q$27:Q$119)/SUMPRODUCT(--(Q$27:Q$119 &lt;&gt;""),--($N$27:$N$119=11),$K$27:$K$119),"")</f>
        <v/>
      </c>
      <c r="R22" s="155" t="str" cm="1">
        <f t="array" ref="R22">IF(SUMPRODUCT(--(S$27:S$119&lt;&gt;""),--(R$27:R$119=11),$K$27:$K$119)&gt;0,SUMPRODUCT(--(R$27:R$119=11),--(S$27:S$119 &lt;&gt;""),$K$27:$K$119,S$27:S$119)/SUMPRODUCT(--(S$27:S$119 &lt;&gt;""),--(R$27:R$119=11),$K$27:$K$119),"")</f>
        <v/>
      </c>
      <c r="S22" s="156"/>
      <c r="T22" s="155" t="str" cm="1">
        <f t="array" ref="T22">IF(SUMPRODUCT(--(U$27:U$119&lt;&gt;""),--(T$27:T$119=11),$K$27:$K$119)&gt;0,SUMPRODUCT(--(T$27:T$119=11),--(U$27:U$119 &lt;&gt;""),$K$27:$K$119,U$27:U$119)/SUMPRODUCT(--(U$27:U$119 &lt;&gt;""),--(T$27:T$119=11),$K$27:$K$119),"")</f>
        <v/>
      </c>
      <c r="U22" s="156"/>
      <c r="V22" s="124"/>
      <c r="W22" s="116" t="str" cm="1">
        <f t="array" ref="W22">IF(SUMPRODUCT(--(W$27:W$119&lt;&gt;""),--($V$27:$V$119=11),$K$27:$K$119)&gt;0,SUMPRODUCT(--($V$27:$V$119=11),--(W$27:W$119 &lt;&gt;""),$K$27:$K$119,W$27:W$119)/SUMPRODUCT(--(W$27:W$119 &lt;&gt;""),--($V$27:$V$119=11),$K$27:$K$119),"")</f>
        <v/>
      </c>
      <c r="X22" s="116" t="str" cm="1">
        <f t="array" ref="X22">IF(SUMPRODUCT(--(X$27:X$119&lt;&gt;""),--($V$27:$V$119=11),$K$27:$K$119)&gt;0,SUMPRODUCT(--($V$27:$V$119=11),--(X$27:X$119 &lt;&gt;""),$K$27:$K$119,X$27:X$119)/SUMPRODUCT(--(X$27:X$119 &lt;&gt;""),--($V$27:$V$119=11),$K$27:$K$119),"")</f>
        <v/>
      </c>
      <c r="Y22" s="143" t="str" cm="1">
        <f t="array" ref="Y22">IF(SUMPRODUCT(--(Y$27:Y$119&lt;&gt;""),--($V$27:$V$119=11),$K$27:$K$119)&gt;0,SUMPRODUCT(--($V$27:$V$119=11),--(Y$27:Y$119 &lt;&gt;""),$K$27:$K$119,Y$27:Y$119)/SUMPRODUCT(--(Y$27:Y$119 &lt;&gt;""),--($V$27:$V$119=11),$K$27:$K$119),"")</f>
        <v/>
      </c>
      <c r="Z22" s="155" t="str" cm="1">
        <f t="array" ref="Z22">IF(SUMPRODUCT(--(AA$27:AA$119&lt;&gt;""),--(Z$27:Z$119=11),$K$27:$K$119)&gt;0,SUMPRODUCT(--(Z$27:Z$119=11),--(AA$27:AA$119 &lt;&gt;""),$K$27:$K$119,AA$27:AA$119)/SUMPRODUCT(--(AA$27:AA$119 &lt;&gt;""),--(Z$27:Z$119=11),$K$27:$K$119),"")</f>
        <v/>
      </c>
      <c r="AA22" s="156"/>
      <c r="AB22" s="39"/>
      <c r="AC22" s="40"/>
    </row>
    <row r="23" spans="1:29" ht="15" customHeight="1" outlineLevel="1" thickBot="1" x14ac:dyDescent="0.3">
      <c r="A23" s="32"/>
      <c r="B23" s="32"/>
      <c r="C23" s="32"/>
      <c r="D23" s="32"/>
      <c r="E23" s="32"/>
      <c r="F23" s="32"/>
      <c r="G23" s="33"/>
      <c r="H23" s="34"/>
      <c r="I23" s="35"/>
      <c r="J23" s="36"/>
      <c r="K23" s="36"/>
      <c r="L23" s="35" t="s">
        <v>315</v>
      </c>
      <c r="M23" s="43"/>
      <c r="N23" s="124"/>
      <c r="O23" s="113" t="str" cm="1">
        <f t="array" ref="O23">IF(SUMPRODUCT(--(O$27:O$119&lt;&gt;""),--($N$27:$N$119=12),$K$27:$K$119)&gt;0,SUMPRODUCT(--($N$27:$N$119=12),--(O$27:O$119 &lt;&gt;""),$K$27:$K$119,O$27:O$119)/SUMPRODUCT(--(O$27:O$119 &lt;&gt;""),--($N$27:$N$119=12),$K$27:$K$119),"")</f>
        <v/>
      </c>
      <c r="P23" s="113" t="str" cm="1">
        <f t="array" ref="P23">IF(SUMPRODUCT(--(P$27:P$119&lt;&gt;""),--($N$27:$N$119=12),$K$27:$K$119)&gt;0,SUMPRODUCT(--($N$27:$N$119=12),--(P$27:P$119 &lt;&gt;""),$K$27:$K$119,P$27:P$119)/SUMPRODUCT(--(P$27:P$119 &lt;&gt;""),--($N$27:$N$119=12),$K$27:$K$119),"")</f>
        <v/>
      </c>
      <c r="Q23" s="125" t="str" cm="1">
        <f t="array" ref="Q23">IF(SUMPRODUCT(--(Q$27:Q$119&lt;&gt;""),--($N$27:$N$119=12),$K$27:$K$119)&gt;0,SUMPRODUCT(--($N$27:$N$119=12),--(Q$27:Q$119 &lt;&gt;""),$K$27:$K$119,Q$27:Q$119)/SUMPRODUCT(--(Q$27:Q$119 &lt;&gt;""),--($N$27:$N$119=12),$K$27:$K$119),"")</f>
        <v/>
      </c>
      <c r="R23" s="155" t="str" cm="1">
        <f t="array" ref="R23">IF(SUMPRODUCT(--(S$27:S$119&lt;&gt;""),--(R$27:R$119=12),$K$27:$K$119)&gt;0,SUMPRODUCT(--(R$27:R$119=12),--(S$27:S$119 &lt;&gt;""),$K$27:$K$119,S$27:S$119)/SUMPRODUCT(--(S$27:S$119 &lt;&gt;""),--(R$27:R$119=12),$K$27:$K$119),"")</f>
        <v/>
      </c>
      <c r="S23" s="156"/>
      <c r="T23" s="155" t="str" cm="1">
        <f t="array" ref="T23">IF(SUMPRODUCT(--(U$27:U$119&lt;&gt;""),--(T$27:T$119=12),$K$27:$K$119)&gt;0,SUMPRODUCT(--(T$27:T$119=12),--(U$27:U$119 &lt;&gt;""),$K$27:$K$119,U$27:U$119)/SUMPRODUCT(--(U$27:U$119 &lt;&gt;""),--(T$27:T$119=12),$K$27:$K$119),"")</f>
        <v/>
      </c>
      <c r="U23" s="156"/>
      <c r="V23" s="124"/>
      <c r="W23" s="116" t="str" cm="1">
        <f t="array" ref="W23">IF(SUMPRODUCT(--(W$27:W$119&lt;&gt;""),--($V$27:$V$119=12),$K$27:$K$119)&gt;0,SUMPRODUCT(--($V$27:$V$119=12),--(W$27:W$119 &lt;&gt;""),$K$27:$K$119,W$27:W$119)/SUMPRODUCT(--(W$27:W$119 &lt;&gt;""),--($V$27:$V$119=12),$K$27:$K$119),"")</f>
        <v/>
      </c>
      <c r="X23" s="116" t="str" cm="1">
        <f t="array" ref="X23">IF(SUMPRODUCT(--(X$27:X$119&lt;&gt;""),--($V$27:$V$119=12),$K$27:$K$119)&gt;0,SUMPRODUCT(--($V$27:$V$119=12),--(X$27:X$119 &lt;&gt;""),$K$27:$K$119,X$27:X$119)/SUMPRODUCT(--(X$27:X$119 &lt;&gt;""),--($V$27:$V$119=12),$K$27:$K$119),"")</f>
        <v/>
      </c>
      <c r="Y23" s="143" t="str" cm="1">
        <f t="array" ref="Y23">IF(SUMPRODUCT(--(Y$27:Y$119&lt;&gt;""),--($V$27:$V$119=12),$K$27:$K$119)&gt;0,SUMPRODUCT(--($V$27:$V$119=12),--(Y$27:Y$119 &lt;&gt;""),$K$27:$K$119,Y$27:Y$119)/SUMPRODUCT(--(Y$27:Y$119 &lt;&gt;""),--($V$27:$V$119=12),$K$27:$K$119),"")</f>
        <v/>
      </c>
      <c r="Z23" s="155" t="str" cm="1">
        <f t="array" ref="Z23">IF(SUMPRODUCT(--(AA$27:AA$119&lt;&gt;""),--(Z$27:Z$119=12),$K$27:$K$119)&gt;0,SUMPRODUCT(--(Z$27:Z$119=12),--(AA$27:AA$119 &lt;&gt;""),$K$27:$K$119,AA$27:AA$119)/SUMPRODUCT(--(AA$27:AA$119 &lt;&gt;""),--(Z$27:Z$119=12),$K$27:$K$119),"")</f>
        <v/>
      </c>
      <c r="AA23" s="156"/>
      <c r="AB23" s="39"/>
      <c r="AC23" s="40"/>
    </row>
    <row r="24" spans="1:29" ht="15" customHeight="1" outlineLevel="1" thickBot="1" x14ac:dyDescent="0.3">
      <c r="A24" s="32"/>
      <c r="B24" s="32"/>
      <c r="C24" s="32"/>
      <c r="D24" s="32"/>
      <c r="E24" s="32"/>
      <c r="F24" s="32"/>
      <c r="G24" s="33"/>
      <c r="H24" s="34"/>
      <c r="I24" s="35"/>
      <c r="J24" s="36"/>
      <c r="K24" s="36"/>
      <c r="L24" s="35" t="s">
        <v>345</v>
      </c>
      <c r="M24" s="43"/>
      <c r="N24" s="124"/>
      <c r="O24" s="113" cm="1">
        <f t="array" ref="O24">IF(SUMPRODUCT(--(O$27:O$139&lt;&gt;""),--($N$27:$N$139=13),$K$27:$K$139)&gt;0,SUMPRODUCT(--($N$27:$N$139=13),--(O$27:O$139 &lt;&gt;""),$K$27:$K$139,O$27:O$139)/SUMPRODUCT(--(O$27:O$139 &lt;&gt;""),--($N$27:$N$139=13),$K$27:$K$139),"")</f>
        <v>1</v>
      </c>
      <c r="P24" s="113" cm="1">
        <f t="array" ref="P24">IF(SUMPRODUCT(--(P$27:P$139&lt;&gt;""),--($N$27:$N$139=13),$K$27:$K$139)&gt;0,SUMPRODUCT(--($N$27:$N$139=13),--(P$27:P$139 &lt;&gt;""),$K$27:$K$139,P$27:P$139)/SUMPRODUCT(--(P$27:P$139 &lt;&gt;""),--($N$27:$N$139=13),$K$27:$K$139),"")</f>
        <v>0.90000000000000013</v>
      </c>
      <c r="Q24" s="125" t="str" cm="1">
        <f t="array" ref="Q24">IF(SUMPRODUCT(--(Q$27:Q$139&lt;&gt;""),--($N$27:$N$139=13),$K$27:$K$139)&gt;0,SUMPRODUCT(--($N$27:$N$139=13),--(Q$27:Q$139 &lt;&gt;""),$K$27:$K$139,Q$27:Q$139)/SUMPRODUCT(--(Q$27:Q$139 &lt;&gt;""),--($N$27:$N$139=13),$K$27:$K$139),"")</f>
        <v/>
      </c>
      <c r="R24" s="155" t="str" cm="1">
        <f t="array" ref="R24">IF(SUMPRODUCT(--(S$27:S$139&lt;&gt;""),--(R$27:R$139=13),$K$27:$K$139)&gt;0,SUMPRODUCT(--(R$27:R$139=13),--(S$27:S$139 &lt;&gt;""),$K$27:$K$139,S$27:S$139)/SUMPRODUCT(--(S$27:S$139 &lt;&gt;""),--(R$27:R$139=13),$K$27:$K$139),"")</f>
        <v/>
      </c>
      <c r="S24" s="156"/>
      <c r="T24" s="155" t="str" cm="1">
        <f t="array" ref="T24">IF(SUMPRODUCT(--(U$27:U$139&lt;&gt;""),--(T$27:T$139=13),$K$27:$K$139)&gt;0,SUMPRODUCT(--(T$27:T$139=13),--(U$27:U$139 &lt;&gt;""),$K$27:$K$139,U$27:U$139)/SUMPRODUCT(--(U$27:U$139 &lt;&gt;""),--(T$27:T$139=13),$K$27:$K$139),"")</f>
        <v/>
      </c>
      <c r="U24" s="156"/>
      <c r="V24" s="124"/>
      <c r="W24" s="116" t="str" cm="1">
        <f t="array" ref="W24">IF(SUMPRODUCT(--(W$27:W$139&lt;&gt;""),--($V$27:$V$139=13),$K$27:$K$139)&gt;0,SUMPRODUCT(--($V$27:$V$139=13),--(W$27:W$139 &lt;&gt;""),$K$27:$K$139,W$27:W$139)/SUMPRODUCT(--(W$27:W$139 &lt;&gt;""),--($V$27:$V$139=13),$K$27:$K$139),"")</f>
        <v/>
      </c>
      <c r="X24" s="116" t="str" cm="1">
        <f t="array" ref="X24">IF(SUMPRODUCT(--(X$27:X$139&lt;&gt;""),--($V$27:$V$139=13),$K$27:$K$139)&gt;0,SUMPRODUCT(--($V$27:$V$139=13),--(X$27:X$139 &lt;&gt;""),$K$27:$K$139,X$27:X$139)/SUMPRODUCT(--(X$27:X$139 &lt;&gt;""),--($V$27:$V$139=13),$K$27:$K$139),"")</f>
        <v/>
      </c>
      <c r="Y24" s="143" t="str" cm="1">
        <f t="array" ref="Y24">IF(SUMPRODUCT(--(Y$27:Y$139&lt;&gt;""),--($V$27:$V$139=13),$K$27:$K$139)&gt;0,SUMPRODUCT(--($V$27:$V$139=13),--(Y$27:Y$139 &lt;&gt;""),$K$27:$K$139,Y$27:Y$139)/SUMPRODUCT(--(Y$27:Y$139 &lt;&gt;""),--($V$27:$V$139=13),$K$27:$K$139),"")</f>
        <v/>
      </c>
      <c r="Z24" s="155" t="str" cm="1">
        <f t="array" ref="Z24">IF(SUMPRODUCT(--(AA$27:AA$139&lt;&gt;""),--(Z$27:Z$139=13),$K$27:$K$139)&gt;0,SUMPRODUCT(--(Z$27:Z$139=13),--(AA$27:AA$139 &lt;&gt;""),$K$27:$K$139,AA$27:AA$139)/SUMPRODUCT(--(AA$27:AA$139 &lt;&gt;""),--(Z$27:Z$139=13),$K$27:$K$139),"")</f>
        <v/>
      </c>
      <c r="AA24" s="156"/>
      <c r="AB24" s="39"/>
      <c r="AC24" s="40"/>
    </row>
    <row r="25" spans="1:29" ht="15" customHeight="1" outlineLevel="1" thickBot="1" x14ac:dyDescent="0.3">
      <c r="A25" s="32"/>
      <c r="B25" s="32"/>
      <c r="C25" s="32"/>
      <c r="D25" s="32"/>
      <c r="E25" s="32"/>
      <c r="F25" s="32"/>
      <c r="G25" s="33"/>
      <c r="H25" s="34"/>
      <c r="I25" s="35"/>
      <c r="J25" s="36"/>
      <c r="K25" s="36"/>
      <c r="L25" s="35" t="s">
        <v>346</v>
      </c>
      <c r="M25" s="43"/>
      <c r="N25" s="124"/>
      <c r="O25" s="113" t="str" cm="1">
        <f t="array" ref="O25">IF(SUMPRODUCT(--(O$27:O$119&lt;&gt;""),--($N$27:$N$119=14),$K$27:$K$119)&gt;0,SUMPRODUCT(--($N$27:$N$119=14),--(O$27:O$119 &lt;&gt;""),$K$27:$K$119,O$27:O$119)/SUMPRODUCT(--(O$27:O$119 &lt;&gt;""),--($N$27:$N$119=14),$K$27:$K$119),"")</f>
        <v/>
      </c>
      <c r="P25" s="113" t="str" cm="1">
        <f t="array" ref="P25">IF(SUMPRODUCT(--(P$27:P$119&lt;&gt;""),--($N$27:$N$119=14),$K$27:$K$119)&gt;0,SUMPRODUCT(--($N$27:$N$119=14),--(P$27:P$119 &lt;&gt;""),$K$27:$K$119,P$27:P$119)/SUMPRODUCT(--(P$27:P$119 &lt;&gt;""),--($N$27:$N$119=14),$K$27:$K$119),"")</f>
        <v/>
      </c>
      <c r="Q25" s="125" t="str" cm="1">
        <f t="array" ref="Q25">IF(SUMPRODUCT(--(Q$27:Q$119&lt;&gt;""),--($N$27:$N$119=14),$K$27:$K$119)&gt;0,SUMPRODUCT(--($N$27:$N$119=14),--(Q$27:Q$119 &lt;&gt;""),$K$27:$K$119,Q$27:Q$119)/SUMPRODUCT(--(Q$27:Q$119 &lt;&gt;""),--($N$27:$N$119=14),$K$27:$K$119),"")</f>
        <v/>
      </c>
      <c r="R25" s="155" t="str" cm="1">
        <f t="array" ref="R25">IF(SUMPRODUCT(--(S$27:S$119&lt;&gt;""),--(R$27:R$119=14),$K$27:$K$119)&gt;0,SUMPRODUCT(--(R$27:R$119=14),--(S$27:S$119 &lt;&gt;""),$K$27:$K$119,S$27:S$119)/SUMPRODUCT(--(S$27:S$119 &lt;&gt;""),--(R$27:R$119=14),$K$27:$K$119),"")</f>
        <v/>
      </c>
      <c r="S25" s="156"/>
      <c r="T25" s="155" t="str" cm="1">
        <f t="array" ref="T25">IF(SUMPRODUCT(--(U$27:U$119&lt;&gt;""),--(T$27:T$119=14),$K$27:$K$119)&gt;0,SUMPRODUCT(--(T$27:T$119=14),--(U$27:U$119 &lt;&gt;""),$K$27:$K$119,U$27:U$119)/SUMPRODUCT(--(U$27:U$119 &lt;&gt;""),--(T$27:T$119=14),$K$27:$K$119),"")</f>
        <v/>
      </c>
      <c r="U25" s="156"/>
      <c r="V25" s="124"/>
      <c r="W25" s="116" t="str" cm="1">
        <f t="array" ref="W25">IF(SUMPRODUCT(--(W$27:W$119&lt;&gt;""),--($V$27:$V$119=14),$K$27:$K$119)&gt;0,SUMPRODUCT(--($V$27:$V$119=14),--(W$27:W$119 &lt;&gt;""),$K$27:$K$119,W$27:W$119)/SUMPRODUCT(--(W$27:W$119 &lt;&gt;""),--($V$27:$V$119=14),$K$27:$K$119),"")</f>
        <v/>
      </c>
      <c r="X25" s="116" t="str" cm="1">
        <f t="array" ref="X25">IF(SUMPRODUCT(--(X$27:X$119&lt;&gt;""),--($V$27:$V$119=14),$K$27:$K$119)&gt;0,SUMPRODUCT(--($V$27:$V$119=14),--(X$27:X$119 &lt;&gt;""),$K$27:$K$119,X$27:X$119)/SUMPRODUCT(--(X$27:X$119 &lt;&gt;""),--($V$27:$V$119=14),$K$27:$K$119),"")</f>
        <v/>
      </c>
      <c r="Y25" s="143" t="str" cm="1">
        <f t="array" ref="Y25">IF(SUMPRODUCT(--(Y$27:Y$119&lt;&gt;""),--($V$27:$V$119=14),$K$27:$K$119)&gt;0,SUMPRODUCT(--($V$27:$V$119=14),--(Y$27:Y$119 &lt;&gt;""),$K$27:$K$119,Y$27:Y$119)/SUMPRODUCT(--(Y$27:Y$119 &lt;&gt;""),--($V$27:$V$119=14),$K$27:$K$119),"")</f>
        <v/>
      </c>
      <c r="Z25" s="155" t="str" cm="1">
        <f t="array" ref="Z25">IF(SUMPRODUCT(--(AA$27:AA$119&lt;&gt;""),--(Z$27:Z$119=14),$K$27:$K$119)&gt;0,SUMPRODUCT(--(Z$27:Z$119=14),--(AA$27:AA$119 &lt;&gt;""),$K$27:$K$119,AA$27:AA$119)/SUMPRODUCT(--(AA$27:AA$119 &lt;&gt;""),--(Z$27:Z$119=14),$K$27:$K$119),"")</f>
        <v/>
      </c>
      <c r="AA25" s="156"/>
      <c r="AB25" s="39"/>
      <c r="AC25" s="40"/>
    </row>
    <row r="26" spans="1:29" ht="153" customHeight="1" outlineLevel="1" thickBot="1" x14ac:dyDescent="0.3">
      <c r="A26" s="32"/>
      <c r="B26" s="32"/>
      <c r="C26" s="32"/>
      <c r="D26" s="32"/>
      <c r="E26" s="32"/>
      <c r="F26" s="32"/>
      <c r="G26" s="33"/>
      <c r="H26" s="222" t="s">
        <v>316</v>
      </c>
      <c r="I26" s="222"/>
      <c r="J26" s="222"/>
      <c r="K26" s="222"/>
      <c r="L26" s="222"/>
      <c r="M26" s="44"/>
      <c r="N26" s="126"/>
      <c r="O26" s="127" t="str" cm="1">
        <f t="array" ref="O26">SUMPRODUCT(--(O$27:O$119&lt;&gt;"")) &amp;CHAR(10)&amp;SUMPRODUCT(--(O$27:O$119&lt;&gt;""),--($N$27:$N$119=1))&amp;CHAR(10)&amp;SUMPRODUCT(--(O$27:O$119&lt;&gt;""),--($N$27:$N$119=2))&amp;CHAR(10)&amp;SUMPRODUCT(--(O$27:O$119&lt;&gt;""),--($N$27:$N$119=3))&amp;CHAR(10)&amp;SUMPRODUCT(--(O$27:O$119&lt;&gt;""),--($N$27:$N$119=4))&amp;CHAR(10)&amp;SUMPRODUCT(--(O$27:O$119&lt;&gt;""),--($N$27:$N$119=5))&amp;CHAR(10)&amp;SUMPRODUCT(--(O$27:O$119&lt;&gt;""),--($N$27:$N$119=6))&amp;CHAR(10)&amp;SUMPRODUCT(--(O$27:O$119&lt;&gt;""),--($N$27:$N$119=7))&amp;CHAR(10)&amp;SUMPRODUCT(--(O$27:O$119&lt;&gt;""),--($N$27:$N$119=8))&amp;CHAR(10)&amp;SUMPRODUCT(--(O$27:O$119&lt;&gt;""),--($N$27:$N$119=9))&amp;CHAR(10)&amp;SUMPRODUCT(--(O$27:O$119&lt;&gt;""),--($N$27:$N$119=10))&amp;CHAR(10)&amp;SUMPRODUCT(--(O$27:O$119&lt;&gt;""),--($N$27:$N$119=11))&amp;CHAR(10)&amp;SUMPRODUCT(--(O$27:O$119&lt;&gt;""),--($N$27:$N$119=12))</f>
        <v>59
1
12
4
5
9
18
1
0
0
0
1
0</v>
      </c>
      <c r="P26" s="127" t="str" cm="1">
        <f t="array" ref="P26">SUMPRODUCT(--(P$27:P$119&lt;&gt;"")) &amp;CHAR(10)&amp;SUMPRODUCT(--(P$27:P$119&lt;&gt;""),--($N$27:$N$119=1))&amp;CHAR(10)&amp;SUMPRODUCT(--(P$27:P$119&lt;&gt;""),--($N$27:$N$119=2))&amp;CHAR(10)&amp;SUMPRODUCT(--(P$27:P$119&lt;&gt;""),--($N$27:$N$119=3))&amp;CHAR(10)&amp;SUMPRODUCT(--(P$27:P$119&lt;&gt;""),--($N$27:$N$119=4))&amp;CHAR(10)&amp;SUMPRODUCT(--(P$27:P$119&lt;&gt;""),--($N$27:$N$119=5))&amp;CHAR(10)&amp;SUMPRODUCT(--(P$27:P$119&lt;&gt;""),--($N$27:$N$119=6))&amp;CHAR(10)&amp;SUMPRODUCT(--(P$27:P$119&lt;&gt;""),--($N$27:$N$119=7))&amp;CHAR(10)&amp;SUMPRODUCT(--(P$27:P$119&lt;&gt;""),--($N$27:$N$119=8))&amp;CHAR(10)&amp;SUMPRODUCT(--(P$27:P$119&lt;&gt;""),--($N$27:$N$119=9))&amp;CHAR(10)&amp;SUMPRODUCT(--(P$27:P$119&lt;&gt;""),--($N$27:$N$119=10))&amp;CHAR(10)&amp;SUMPRODUCT(--(P$27:P$119&lt;&gt;""),--($N$27:$N$119=11))&amp;CHAR(10)&amp;SUMPRODUCT(--(P$27:P$119&lt;&gt;""),--($N$27:$N$119=12))</f>
        <v>59
1
12
4
5
9
18
1
0
0
0
1
0</v>
      </c>
      <c r="Q26" s="128" t="str" cm="1">
        <f t="array" ref="Q26">SUMPRODUCT(--(Q$27:Q$119&lt;&gt;"")) &amp;CHAR(10)&amp;SUMPRODUCT(--(Q$27:Q$119&lt;&gt;""),--($N$27:$N$119=1))&amp;CHAR(10)&amp;SUMPRODUCT(--(Q$27:Q$119&lt;&gt;""),--($N$27:$N$119=2))&amp;CHAR(10)&amp;SUMPRODUCT(--(Q$27:Q$119&lt;&gt;""),--($N$27:$N$119=3))&amp;CHAR(10)&amp;SUMPRODUCT(--(Q$27:Q$119&lt;&gt;""),--($N$27:$N$119=4))&amp;CHAR(10)&amp;SUMPRODUCT(--(Q$27:Q$119&lt;&gt;""),--($N$27:$N$119=5))&amp;CHAR(10)&amp;SUMPRODUCT(--(Q$27:Q$119&lt;&gt;""),--($N$27:$N$119=6))&amp;CHAR(10)&amp;SUMPRODUCT(--(Q$27:Q$119&lt;&gt;""),--($N$27:$N$119=7))&amp;CHAR(10)&amp;SUMPRODUCT(--(Q$27:Q$119&lt;&gt;""),--($N$27:$N$119=8))&amp;CHAR(10)&amp;SUMPRODUCT(--(Q$27:Q$119&lt;&gt;""),--($N$27:$N$119=9))&amp;CHAR(10)&amp;SUMPRODUCT(--(Q$27:Q$119&lt;&gt;""),--($N$27:$N$119=10))&amp;CHAR(10)&amp;SUMPRODUCT(--(Q$27:Q$119&lt;&gt;""),--($N$27:$N$119=11))&amp;CHAR(10)&amp;SUMPRODUCT(--(Q$27:Q$119&lt;&gt;""),--($N$27:$N$119=12))</f>
        <v>0
0
0
0
0
0
0
0
0
0
0
0
0</v>
      </c>
      <c r="R26" s="223" t="str" cm="1">
        <f t="array" ref="R26">SUMPRODUCT(--(S$27:S$119&lt;&gt;"")) &amp;CHAR(10)&amp;SUMPRODUCT(--(S$27:S$119&lt;&gt;""),--(R$27:R$119=1))&amp;CHAR(10)&amp;SUMPRODUCT(--(S$27:S$119&lt;&gt;""),--(R$27:R$119=2))&amp;CHAR(10)&amp;SUMPRODUCT(--(S$27:S$119&lt;&gt;""),--(R$27:R$119=3))&amp;CHAR(10)&amp;SUMPRODUCT(--(S$27:S$119&lt;&gt;""),--(R$27:R$119=4))&amp;CHAR(10)&amp;SUMPRODUCT(--(S$27:S$119&lt;&gt;""),--(R$27:R$119=5))&amp;CHAR(10)&amp;SUMPRODUCT(--(S$27:S$119&lt;&gt;""),--(R$27:R$119=6))&amp;CHAR(10)&amp;SUMPRODUCT(--(S$27:S$119&lt;&gt;""),--(R$27:R$119=7))&amp;CHAR(10)&amp;SUMPRODUCT(--(S$27:S$119&lt;&gt;""),--(R$27:R$119=8))&amp;CHAR(10)&amp;SUMPRODUCT(--(S$27:S$119&lt;&gt;""),--(R$27:R$119=9))&amp;CHAR(10)&amp;SUMPRODUCT(--(S$27:S$119&lt;&gt;""),--(R$27:R$119=10))&amp;CHAR(10)&amp;SUMPRODUCT(--(S$27:S$119&lt;&gt;""),--(R$27:R$119=11))&amp;CHAR(10)&amp;SUMPRODUCT(--(S$27:S$119&lt;&gt;""),--(R$27:R$119=12))</f>
        <v>59
59
0
0
0
0
0
0
0
0
0
0
0</v>
      </c>
      <c r="S26" s="224"/>
      <c r="T26" s="223" t="str" cm="1">
        <f t="array" ref="T26">SUMPRODUCT(--(U$27:U$119&lt;&gt;"")) &amp;CHAR(10)&amp;SUMPRODUCT(--(U$27:U$119&lt;&gt;""),--(T$27:T$119=1))&amp;CHAR(10)&amp;SUMPRODUCT(--(U$27:U$119&lt;&gt;""),--(T$27:T$119=2))&amp;CHAR(10)&amp;SUMPRODUCT(--(U$27:U$119&lt;&gt;""),--(T$27:T$119=3))&amp;CHAR(10)&amp;SUMPRODUCT(--(U$27:U$119&lt;&gt;""),--(T$27:T$119=4))&amp;CHAR(10)&amp;SUMPRODUCT(--(U$27:U$119&lt;&gt;""),--(T$27:T$119=5))&amp;CHAR(10)&amp;SUMPRODUCT(--(U$27:U$119&lt;&gt;""),--(T$27:T$119=6))&amp;CHAR(10)&amp;SUMPRODUCT(--(U$27:U$119&lt;&gt;""),--(T$27:T$119=7))&amp;CHAR(10)&amp;SUMPRODUCT(--(U$27:U$119&lt;&gt;""),--(T$27:T$119=8))&amp;CHAR(10)&amp;SUMPRODUCT(--(U$27:U$119&lt;&gt;""),--(T$27:T$119=9))&amp;CHAR(10)&amp;SUMPRODUCT(--(U$27:U$119&lt;&gt;""),--(T$27:T$119=10))&amp;CHAR(10)&amp;SUMPRODUCT(--(U$27:U$119&lt;&gt;""),--(T$27:T$119=11))&amp;CHAR(10)&amp;SUMPRODUCT(--(U$27:U$119&lt;&gt;""),--(T$27:T$119=12))</f>
        <v>0
0
0
0
0
0
0
0
0
0
0
0
0</v>
      </c>
      <c r="U26" s="224"/>
      <c r="V26" s="124"/>
      <c r="W26" s="117" t="str" cm="1">
        <f t="array" ref="W26">SUMPRODUCT(--(W$27:W$119&lt;&gt;"")) &amp;CHAR(10)&amp;SUMPRODUCT(--(W$27:W$119&lt;&gt;""),--($V$27:$V$119=1))&amp;CHAR(10)&amp;SUMPRODUCT(--(W$27:W$119&lt;&gt;""),--($V$27:$V$119=2))&amp;CHAR(10)&amp;SUMPRODUCT(--(W$27:W$119&lt;&gt;""),--($V$27:$V$119=3))&amp;CHAR(10)&amp;SUMPRODUCT(--(W$27:W$119&lt;&gt;""),--($V$27:$V$119=4))&amp;CHAR(10)&amp;SUMPRODUCT(--(W$27:W$119&lt;&gt;""),--($V$27:$V$119=5))&amp;CHAR(10)&amp;SUMPRODUCT(--(W$27:W$119&lt;&gt;""),--($V$27:$V$119=6))&amp;CHAR(10)&amp;SUMPRODUCT(--(W$27:W$119&lt;&gt;""),--($V$27:$V$119=7))&amp;CHAR(10)&amp;SUMPRODUCT(--(W$27:W$119&lt;&gt;""),--($V$27:$V$119=8))&amp;CHAR(10)&amp;SUMPRODUCT(--(W$27:W$119&lt;&gt;""),--($V$27:$V$119=9))&amp;CHAR(10)&amp;SUMPRODUCT(--(W$27:W$119&lt;&gt;""),--($V$27:$V$119=10))&amp;CHAR(10)&amp;SUMPRODUCT(--(W$27:W$119&lt;&gt;""),--($V$27:$V$119=11))&amp;CHAR(10)&amp;SUMPRODUCT(--(W$27:W$119&lt;&gt;""),--($V$27:$V$119=12))</f>
        <v>59
59
0
0
0
0
0
0
0
0
0
0
0</v>
      </c>
      <c r="X26" s="117" t="str" cm="1">
        <f t="array" ref="X26">SUMPRODUCT(--(X$27:X$119&lt;&gt;"")) &amp;CHAR(10)&amp;SUMPRODUCT(--(X$27:X$119&lt;&gt;""),--($V$27:$V$119=1))&amp;CHAR(10)&amp;SUMPRODUCT(--(X$27:X$119&lt;&gt;""),--($V$27:$V$119=2))&amp;CHAR(10)&amp;SUMPRODUCT(--(X$27:X$119&lt;&gt;""),--($V$27:$V$119=3))&amp;CHAR(10)&amp;SUMPRODUCT(--(X$27:X$119&lt;&gt;""),--($V$27:$V$119=4))&amp;CHAR(10)&amp;SUMPRODUCT(--(X$27:X$119&lt;&gt;""),--($V$27:$V$119=5))&amp;CHAR(10)&amp;SUMPRODUCT(--(X$27:X$119&lt;&gt;""),--($V$27:$V$119=6))&amp;CHAR(10)&amp;SUMPRODUCT(--(X$27:X$119&lt;&gt;""),--($V$27:$V$119=7))&amp;CHAR(10)&amp;SUMPRODUCT(--(X$27:X$119&lt;&gt;""),--($V$27:$V$119=8))&amp;CHAR(10)&amp;SUMPRODUCT(--(X$27:X$119&lt;&gt;""),--($V$27:$V$119=9))&amp;CHAR(10)&amp;SUMPRODUCT(--(X$27:X$119&lt;&gt;""),--($V$27:$V$119=10))&amp;CHAR(10)&amp;SUMPRODUCT(--(X$27:X$119&lt;&gt;""),--($V$27:$V$119=11))&amp;CHAR(10)&amp;SUMPRODUCT(--(X$27:X$119&lt;&gt;""),--($V$27:$V$119=12))</f>
        <v>59
59
0
0
0
0
0
0
0
0
0
0
0</v>
      </c>
      <c r="Y26" s="144" t="str" cm="1">
        <f t="array" ref="Y26">SUMPRODUCT(--(Y$27:Y$119&lt;&gt;"")) &amp;CHAR(10)&amp;SUMPRODUCT(--(Y$27:Y$119&lt;&gt;""),--($V$27:$V$119=1))&amp;CHAR(10)&amp;SUMPRODUCT(--(Y$27:Y$119&lt;&gt;""),--($V$27:$V$119=2))&amp;CHAR(10)&amp;SUMPRODUCT(--(Y$27:Y$119&lt;&gt;""),--($V$27:$V$119=3))&amp;CHAR(10)&amp;SUMPRODUCT(--(Y$27:Y$119&lt;&gt;""),--($V$27:$V$119=4))&amp;CHAR(10)&amp;SUMPRODUCT(--(Y$27:Y$119&lt;&gt;""),--($V$27:$V$119=5))&amp;CHAR(10)&amp;SUMPRODUCT(--(Y$27:Y$119&lt;&gt;""),--($V$27:$V$119=6))&amp;CHAR(10)&amp;SUMPRODUCT(--(Y$27:Y$119&lt;&gt;""),--($V$27:$V$119=7))&amp;CHAR(10)&amp;SUMPRODUCT(--(Y$27:Y$119&lt;&gt;""),--($V$27:$V$119=8))&amp;CHAR(10)&amp;SUMPRODUCT(--(Y$27:Y$119&lt;&gt;""),--($V$27:$V$119=9))&amp;CHAR(10)&amp;SUMPRODUCT(--(Y$27:Y$119&lt;&gt;""),--($V$27:$V$119=10))&amp;CHAR(10)&amp;SUMPRODUCT(--(Y$27:Y$119&lt;&gt;""),--($V$27:$V$119=11))&amp;CHAR(10)&amp;SUMPRODUCT(--(Y$27:Y$119&lt;&gt;""),--($V$27:$V$119=12))</f>
        <v>0
0
0
0
0
0
0
0
0
0
0
0
0</v>
      </c>
      <c r="Z26" s="223" t="str" cm="1">
        <f t="array" ref="Z26">SUMPRODUCT(--(AA$27:AA$119&lt;&gt;"")) &amp;CHAR(10)&amp;SUMPRODUCT(--(AA$27:AA$119&lt;&gt;""),--(Z$27:Z$119=1))&amp;CHAR(10)&amp;SUMPRODUCT(--(AA$27:AA$119&lt;&gt;""),--(Z$27:Z$119=2))&amp;CHAR(10)&amp;SUMPRODUCT(--(AA$27:AA$119&lt;&gt;""),--(Z$27:Z$119=3))&amp;CHAR(10)&amp;SUMPRODUCT(--(AA$27:AA$119&lt;&gt;""),--(Z$27:Z$119=4))&amp;CHAR(10)&amp;SUMPRODUCT(--(AA$27:AA$119&lt;&gt;""),--(Z$27:Z$119=5))&amp;CHAR(10)&amp;SUMPRODUCT(--(AA$27:AA$119&lt;&gt;""),--(Z$27:Z$119=6))&amp;CHAR(10)&amp;SUMPRODUCT(--(AA$27:AA$119&lt;&gt;""),--(Z$27:Z$119=7))&amp;CHAR(10)&amp;SUMPRODUCT(--(AA$27:AA$119&lt;&gt;""),--(Z$27:Z$119=8))&amp;CHAR(10)&amp;SUMPRODUCT(--(AA$27:AA$119&lt;&gt;""),--(Z$27:Z$119=9))&amp;CHAR(10)&amp;SUMPRODUCT(--(AA$27:AA$119&lt;&gt;""),--(Z$27:Z$119=10))&amp;CHAR(10)&amp;SUMPRODUCT(--(AA$27:AA$119&lt;&gt;""),--(Z$27:Z$119=11))&amp;CHAR(10)&amp;SUMPRODUCT(--(AA$27:AA$119&lt;&gt;""),--(Z$27:Z$119=12))</f>
        <v>59
59
0
0
0
0
0
0
0
0
0
0
0</v>
      </c>
      <c r="AA26" s="224"/>
      <c r="AB26" s="39"/>
      <c r="AC26" s="40"/>
    </row>
    <row r="27" spans="1:29" ht="15" customHeight="1" x14ac:dyDescent="0.25">
      <c r="A27" s="45" t="s">
        <v>51</v>
      </c>
      <c r="B27" s="46"/>
      <c r="C27" s="47"/>
      <c r="D27" s="47"/>
      <c r="E27" s="47"/>
      <c r="F27" s="47"/>
      <c r="G27" s="48"/>
      <c r="H27" s="47"/>
      <c r="I27" s="47"/>
      <c r="J27" s="47"/>
      <c r="K27" s="47"/>
      <c r="L27" s="46"/>
      <c r="M27" s="107"/>
      <c r="N27" s="130"/>
      <c r="O27" s="49"/>
      <c r="P27" s="49"/>
      <c r="Q27" s="131"/>
      <c r="R27" s="140"/>
      <c r="S27" s="141"/>
      <c r="T27" s="142"/>
      <c r="U27" s="141"/>
      <c r="V27" s="142"/>
      <c r="W27" s="50"/>
      <c r="X27" s="50"/>
      <c r="Y27" s="141"/>
      <c r="Z27" s="142"/>
      <c r="AA27" s="141"/>
      <c r="AB27" s="51"/>
      <c r="AC27" s="52"/>
    </row>
    <row r="28" spans="1:29" ht="21" customHeight="1" x14ac:dyDescent="0.25">
      <c r="A28" s="53"/>
      <c r="B28" s="53"/>
      <c r="C28" s="53" t="s">
        <v>52</v>
      </c>
      <c r="D28" s="54"/>
      <c r="E28" s="54"/>
      <c r="F28" s="54"/>
      <c r="G28" s="54"/>
      <c r="H28" s="54"/>
      <c r="I28" s="54"/>
      <c r="J28" s="54"/>
      <c r="K28" s="54"/>
      <c r="L28" s="54"/>
      <c r="M28" s="54"/>
      <c r="N28" s="132"/>
      <c r="O28" s="54"/>
      <c r="P28" s="54"/>
      <c r="Q28" s="133"/>
      <c r="R28" s="132"/>
      <c r="S28" s="133"/>
      <c r="T28" s="132"/>
      <c r="U28" s="133"/>
      <c r="V28" s="132"/>
      <c r="W28" s="54"/>
      <c r="X28" s="54"/>
      <c r="Y28" s="133"/>
      <c r="Z28" s="132"/>
      <c r="AA28" s="133"/>
      <c r="AB28" s="55"/>
      <c r="AC28" s="40"/>
    </row>
    <row r="29" spans="1:29" ht="19.350000000000001" customHeight="1" outlineLevel="1" x14ac:dyDescent="0.25">
      <c r="A29" s="56"/>
      <c r="B29" s="57"/>
      <c r="C29" s="58" t="s">
        <v>53</v>
      </c>
      <c r="D29" s="58">
        <v>9.1</v>
      </c>
      <c r="E29" s="58" t="s">
        <v>54</v>
      </c>
      <c r="F29" s="85" t="s">
        <v>55</v>
      </c>
      <c r="G29" s="59"/>
      <c r="H29" s="60" t="s">
        <v>347</v>
      </c>
      <c r="I29" s="58"/>
      <c r="J29" s="58"/>
      <c r="K29" s="61"/>
      <c r="L29" s="62"/>
      <c r="M29" s="90"/>
      <c r="N29" s="134"/>
      <c r="O29" s="113"/>
      <c r="P29" s="113"/>
      <c r="Q29" s="125"/>
      <c r="R29" s="134"/>
      <c r="S29" s="125"/>
      <c r="T29" s="134"/>
      <c r="U29" s="125"/>
      <c r="V29" s="134">
        <v>1</v>
      </c>
      <c r="W29" s="113"/>
      <c r="X29" s="113"/>
      <c r="Y29" s="125"/>
      <c r="Z29" s="134"/>
      <c r="AA29" s="125"/>
      <c r="AB29" s="138"/>
      <c r="AC29" s="65"/>
    </row>
    <row r="30" spans="1:29" ht="31.7" customHeight="1" outlineLevel="1" x14ac:dyDescent="0.25">
      <c r="A30" s="56"/>
      <c r="B30" s="66"/>
      <c r="C30" s="58" t="s">
        <v>53</v>
      </c>
      <c r="D30" s="58" t="s">
        <v>56</v>
      </c>
      <c r="E30" s="58" t="s">
        <v>57</v>
      </c>
      <c r="F30" s="85" t="s">
        <v>55</v>
      </c>
      <c r="G30" s="59"/>
      <c r="H30" s="60" t="s">
        <v>347</v>
      </c>
      <c r="I30" s="58"/>
      <c r="J30" s="58"/>
      <c r="K30" s="61"/>
      <c r="L30" s="62"/>
      <c r="M30" s="90"/>
      <c r="N30" s="134"/>
      <c r="O30" s="113"/>
      <c r="P30" s="113"/>
      <c r="Q30" s="125"/>
      <c r="R30" s="134"/>
      <c r="S30" s="125"/>
      <c r="T30" s="134"/>
      <c r="U30" s="125"/>
      <c r="V30" s="134"/>
      <c r="W30" s="113"/>
      <c r="X30" s="113"/>
      <c r="Y30" s="125"/>
      <c r="Z30" s="134"/>
      <c r="AA30" s="125"/>
      <c r="AB30" s="138"/>
      <c r="AC30" s="65"/>
    </row>
    <row r="31" spans="1:29" ht="78" customHeight="1" outlineLevel="1" x14ac:dyDescent="0.25">
      <c r="A31" s="56">
        <v>1</v>
      </c>
      <c r="B31" s="66" t="s">
        <v>58</v>
      </c>
      <c r="C31" s="58" t="s">
        <v>53</v>
      </c>
      <c r="D31" s="58" t="s">
        <v>59</v>
      </c>
      <c r="E31" s="58" t="s">
        <v>60</v>
      </c>
      <c r="F31" s="85" t="s">
        <v>348</v>
      </c>
      <c r="G31" s="59" t="s">
        <v>61</v>
      </c>
      <c r="H31" s="60" t="s">
        <v>349</v>
      </c>
      <c r="I31" s="58" t="s">
        <v>260</v>
      </c>
      <c r="J31" s="58"/>
      <c r="K31" s="61">
        <v>1</v>
      </c>
      <c r="L31" s="62">
        <v>0.9</v>
      </c>
      <c r="M31" s="90"/>
      <c r="N31" s="134">
        <v>6</v>
      </c>
      <c r="O31" s="113">
        <v>1</v>
      </c>
      <c r="P31" s="113">
        <v>1</v>
      </c>
      <c r="Q31" s="125"/>
      <c r="R31" s="134">
        <v>1</v>
      </c>
      <c r="S31" s="125">
        <v>0</v>
      </c>
      <c r="T31" s="134">
        <v>1</v>
      </c>
      <c r="U31" s="125"/>
      <c r="V31" s="134">
        <v>1</v>
      </c>
      <c r="W31" s="113">
        <v>1</v>
      </c>
      <c r="X31" s="113">
        <v>1</v>
      </c>
      <c r="Y31" s="125"/>
      <c r="Z31" s="134">
        <v>1</v>
      </c>
      <c r="AA31" s="125">
        <v>0</v>
      </c>
      <c r="AB31" s="138"/>
      <c r="AC31" s="65"/>
    </row>
    <row r="32" spans="1:29" ht="78" customHeight="1" outlineLevel="1" x14ac:dyDescent="0.25">
      <c r="A32" s="56">
        <v>115</v>
      </c>
      <c r="B32" s="66" t="s">
        <v>58</v>
      </c>
      <c r="C32" s="58" t="s">
        <v>53</v>
      </c>
      <c r="D32" s="58" t="s">
        <v>62</v>
      </c>
      <c r="E32" s="58" t="s">
        <v>63</v>
      </c>
      <c r="F32" s="85" t="s">
        <v>350</v>
      </c>
      <c r="G32" s="59" t="s">
        <v>64</v>
      </c>
      <c r="H32" s="60" t="s">
        <v>349</v>
      </c>
      <c r="I32" s="58" t="s">
        <v>301</v>
      </c>
      <c r="J32" s="58"/>
      <c r="K32" s="61">
        <v>1</v>
      </c>
      <c r="L32" s="62">
        <v>0.9</v>
      </c>
      <c r="M32" s="90"/>
      <c r="N32" s="134">
        <v>6</v>
      </c>
      <c r="O32" s="113">
        <v>1</v>
      </c>
      <c r="P32" s="113">
        <v>1</v>
      </c>
      <c r="Q32" s="125"/>
      <c r="R32" s="134">
        <v>1</v>
      </c>
      <c r="S32" s="125">
        <v>0</v>
      </c>
      <c r="T32" s="134">
        <v>1</v>
      </c>
      <c r="U32" s="125"/>
      <c r="V32" s="134">
        <v>1</v>
      </c>
      <c r="W32" s="113">
        <v>1</v>
      </c>
      <c r="X32" s="113">
        <v>1</v>
      </c>
      <c r="Y32" s="125"/>
      <c r="Z32" s="134">
        <v>1</v>
      </c>
      <c r="AA32" s="125">
        <v>0</v>
      </c>
      <c r="AB32" s="138"/>
      <c r="AC32" s="65"/>
    </row>
    <row r="33" spans="1:29" ht="78" customHeight="1" outlineLevel="1" x14ac:dyDescent="0.25">
      <c r="A33" s="56">
        <v>3</v>
      </c>
      <c r="B33" s="66" t="s">
        <v>58</v>
      </c>
      <c r="C33" s="58" t="s">
        <v>53</v>
      </c>
      <c r="D33" s="58" t="s">
        <v>65</v>
      </c>
      <c r="E33" s="58" t="s">
        <v>66</v>
      </c>
      <c r="F33" s="85" t="s">
        <v>351</v>
      </c>
      <c r="G33" s="59" t="s">
        <v>61</v>
      </c>
      <c r="H33" s="60" t="s">
        <v>349</v>
      </c>
      <c r="I33" s="58" t="s">
        <v>299</v>
      </c>
      <c r="J33" s="58"/>
      <c r="K33" s="61">
        <v>1</v>
      </c>
      <c r="L33" s="62">
        <v>0.9</v>
      </c>
      <c r="M33" s="90"/>
      <c r="N33" s="134">
        <v>6</v>
      </c>
      <c r="O33" s="113">
        <v>1</v>
      </c>
      <c r="P33" s="113">
        <v>1</v>
      </c>
      <c r="Q33" s="125"/>
      <c r="R33" s="134">
        <v>1</v>
      </c>
      <c r="S33" s="125">
        <v>0</v>
      </c>
      <c r="T33" s="134">
        <v>1</v>
      </c>
      <c r="U33" s="125"/>
      <c r="V33" s="134">
        <v>1</v>
      </c>
      <c r="W33" s="113">
        <v>1</v>
      </c>
      <c r="X33" s="113">
        <v>1</v>
      </c>
      <c r="Y33" s="125"/>
      <c r="Z33" s="134">
        <v>1</v>
      </c>
      <c r="AA33" s="125">
        <v>0</v>
      </c>
      <c r="AB33" s="138"/>
      <c r="AC33" s="65"/>
    </row>
    <row r="34" spans="1:29" ht="78" customHeight="1" outlineLevel="1" x14ac:dyDescent="0.25">
      <c r="A34" s="56">
        <v>4</v>
      </c>
      <c r="B34" s="66" t="s">
        <v>58</v>
      </c>
      <c r="C34" s="58" t="s">
        <v>67</v>
      </c>
      <c r="D34" s="58" t="s">
        <v>68</v>
      </c>
      <c r="E34" s="58" t="s">
        <v>69</v>
      </c>
      <c r="F34" s="85" t="s">
        <v>352</v>
      </c>
      <c r="G34" s="59" t="s">
        <v>70</v>
      </c>
      <c r="H34" s="60" t="s">
        <v>353</v>
      </c>
      <c r="I34" s="58" t="s">
        <v>233</v>
      </c>
      <c r="J34" s="58"/>
      <c r="K34" s="61">
        <v>1</v>
      </c>
      <c r="L34" s="62">
        <v>0.9</v>
      </c>
      <c r="M34" s="90"/>
      <c r="N34" s="134">
        <v>4</v>
      </c>
      <c r="O34" s="113">
        <v>1</v>
      </c>
      <c r="P34" s="113">
        <v>1</v>
      </c>
      <c r="Q34" s="125"/>
      <c r="R34" s="134">
        <v>1</v>
      </c>
      <c r="S34" s="125">
        <v>0</v>
      </c>
      <c r="T34" s="134">
        <v>1</v>
      </c>
      <c r="U34" s="125"/>
      <c r="V34" s="134">
        <v>1</v>
      </c>
      <c r="W34" s="113">
        <v>1</v>
      </c>
      <c r="X34" s="113">
        <v>1</v>
      </c>
      <c r="Y34" s="125"/>
      <c r="Z34" s="134">
        <v>1</v>
      </c>
      <c r="AA34" s="125">
        <v>0</v>
      </c>
      <c r="AB34" s="138"/>
      <c r="AC34" s="65"/>
    </row>
    <row r="35" spans="1:29" ht="78" customHeight="1" outlineLevel="1" x14ac:dyDescent="0.25">
      <c r="A35" s="56">
        <v>5</v>
      </c>
      <c r="B35" s="66" t="s">
        <v>58</v>
      </c>
      <c r="C35" s="58" t="s">
        <v>67</v>
      </c>
      <c r="D35" s="58" t="s">
        <v>71</v>
      </c>
      <c r="E35" s="58" t="s">
        <v>72</v>
      </c>
      <c r="F35" s="85" t="s">
        <v>354</v>
      </c>
      <c r="G35" s="59" t="s">
        <v>73</v>
      </c>
      <c r="H35" s="60" t="s">
        <v>355</v>
      </c>
      <c r="I35" s="58" t="s">
        <v>259</v>
      </c>
      <c r="J35" s="58"/>
      <c r="K35" s="61">
        <v>1</v>
      </c>
      <c r="L35" s="62">
        <v>0.9</v>
      </c>
      <c r="M35" s="90"/>
      <c r="N35" s="134">
        <v>5</v>
      </c>
      <c r="O35" s="113">
        <v>1</v>
      </c>
      <c r="P35" s="113">
        <v>1</v>
      </c>
      <c r="Q35" s="125"/>
      <c r="R35" s="134">
        <v>1</v>
      </c>
      <c r="S35" s="125">
        <v>0</v>
      </c>
      <c r="T35" s="134">
        <v>1</v>
      </c>
      <c r="U35" s="125"/>
      <c r="V35" s="134">
        <v>1</v>
      </c>
      <c r="W35" s="113">
        <v>1</v>
      </c>
      <c r="X35" s="113">
        <v>1</v>
      </c>
      <c r="Y35" s="125"/>
      <c r="Z35" s="134">
        <v>1</v>
      </c>
      <c r="AA35" s="125">
        <v>0</v>
      </c>
      <c r="AB35" s="138"/>
      <c r="AC35" s="65"/>
    </row>
    <row r="36" spans="1:29" ht="119.45" customHeight="1" outlineLevel="1" x14ac:dyDescent="0.25">
      <c r="A36" s="56">
        <v>6</v>
      </c>
      <c r="B36" s="66" t="s">
        <v>58</v>
      </c>
      <c r="C36" s="58" t="s">
        <v>67</v>
      </c>
      <c r="D36" s="58" t="s">
        <v>74</v>
      </c>
      <c r="E36" s="58" t="s">
        <v>75</v>
      </c>
      <c r="F36" s="85" t="s">
        <v>356</v>
      </c>
      <c r="G36" s="59" t="s">
        <v>76</v>
      </c>
      <c r="H36" s="60" t="s">
        <v>349</v>
      </c>
      <c r="I36" s="58" t="s">
        <v>300</v>
      </c>
      <c r="J36" s="58"/>
      <c r="K36" s="61">
        <v>1</v>
      </c>
      <c r="L36" s="62">
        <v>0.9</v>
      </c>
      <c r="M36" s="90"/>
      <c r="N36" s="134">
        <v>6</v>
      </c>
      <c r="O36" s="113">
        <v>1</v>
      </c>
      <c r="P36" s="113">
        <v>1</v>
      </c>
      <c r="Q36" s="125"/>
      <c r="R36" s="134">
        <v>1</v>
      </c>
      <c r="S36" s="125">
        <v>0</v>
      </c>
      <c r="T36" s="134">
        <v>1</v>
      </c>
      <c r="U36" s="125"/>
      <c r="V36" s="134">
        <v>1</v>
      </c>
      <c r="W36" s="113">
        <v>1</v>
      </c>
      <c r="X36" s="113">
        <v>1</v>
      </c>
      <c r="Y36" s="125"/>
      <c r="Z36" s="134">
        <v>1</v>
      </c>
      <c r="AA36" s="125">
        <v>0</v>
      </c>
      <c r="AB36" s="138"/>
      <c r="AC36" s="65"/>
    </row>
    <row r="37" spans="1:29" outlineLevel="1" x14ac:dyDescent="0.25">
      <c r="A37" s="56"/>
      <c r="B37" s="66"/>
      <c r="C37" s="58" t="s">
        <v>53</v>
      </c>
      <c r="D37" s="58" t="s">
        <v>77</v>
      </c>
      <c r="E37" s="58" t="s">
        <v>78</v>
      </c>
      <c r="F37" s="85" t="s">
        <v>55</v>
      </c>
      <c r="G37" s="59"/>
      <c r="H37" s="60" t="s">
        <v>347</v>
      </c>
      <c r="I37" s="58"/>
      <c r="J37" s="58"/>
      <c r="K37" s="61"/>
      <c r="L37" s="62"/>
      <c r="M37" s="90"/>
      <c r="N37" s="134"/>
      <c r="O37" s="113"/>
      <c r="P37" s="113"/>
      <c r="Q37" s="125"/>
      <c r="R37" s="134"/>
      <c r="S37" s="125"/>
      <c r="T37" s="134"/>
      <c r="U37" s="125"/>
      <c r="V37" s="134"/>
      <c r="W37" s="113"/>
      <c r="X37" s="113"/>
      <c r="Y37" s="125"/>
      <c r="Z37" s="134"/>
      <c r="AA37" s="125"/>
      <c r="AB37" s="138"/>
      <c r="AC37" s="65"/>
    </row>
    <row r="38" spans="1:29" ht="78" customHeight="1" outlineLevel="1" x14ac:dyDescent="0.25">
      <c r="A38" s="56">
        <v>7</v>
      </c>
      <c r="B38" s="66" t="s">
        <v>58</v>
      </c>
      <c r="C38" s="58" t="s">
        <v>67</v>
      </c>
      <c r="D38" s="58" t="s">
        <v>79</v>
      </c>
      <c r="E38" s="58" t="s">
        <v>80</v>
      </c>
      <c r="F38" s="85" t="s">
        <v>357</v>
      </c>
      <c r="G38" s="59" t="s">
        <v>81</v>
      </c>
      <c r="H38" s="60" t="s">
        <v>358</v>
      </c>
      <c r="I38" s="58" t="s">
        <v>287</v>
      </c>
      <c r="J38" s="58"/>
      <c r="K38" s="61">
        <v>1</v>
      </c>
      <c r="L38" s="62">
        <v>0.9</v>
      </c>
      <c r="M38" s="90"/>
      <c r="N38" s="134">
        <v>2</v>
      </c>
      <c r="O38" s="113">
        <v>1</v>
      </c>
      <c r="P38" s="113">
        <v>1</v>
      </c>
      <c r="Q38" s="125"/>
      <c r="R38" s="134">
        <v>1</v>
      </c>
      <c r="S38" s="125">
        <v>0</v>
      </c>
      <c r="T38" s="134">
        <v>1</v>
      </c>
      <c r="U38" s="125"/>
      <c r="V38" s="134">
        <v>1</v>
      </c>
      <c r="W38" s="113">
        <v>1</v>
      </c>
      <c r="X38" s="113">
        <v>1</v>
      </c>
      <c r="Y38" s="125"/>
      <c r="Z38" s="134">
        <v>1</v>
      </c>
      <c r="AA38" s="125">
        <v>0</v>
      </c>
      <c r="AB38" s="138"/>
      <c r="AC38" s="65"/>
    </row>
    <row r="39" spans="1:29" ht="78" customHeight="1" outlineLevel="1" x14ac:dyDescent="0.25">
      <c r="A39" s="56">
        <v>118</v>
      </c>
      <c r="B39" s="66" t="s">
        <v>58</v>
      </c>
      <c r="C39" s="58" t="s">
        <v>67</v>
      </c>
      <c r="D39" s="58" t="s">
        <v>82</v>
      </c>
      <c r="E39" s="58" t="s">
        <v>83</v>
      </c>
      <c r="F39" s="85" t="s">
        <v>359</v>
      </c>
      <c r="G39" s="59" t="s">
        <v>84</v>
      </c>
      <c r="H39" s="60" t="s">
        <v>358</v>
      </c>
      <c r="I39" s="58" t="s">
        <v>281</v>
      </c>
      <c r="J39" s="58"/>
      <c r="K39" s="61">
        <v>1</v>
      </c>
      <c r="L39" s="62">
        <v>0.9</v>
      </c>
      <c r="M39" s="90"/>
      <c r="N39" s="134">
        <v>2</v>
      </c>
      <c r="O39" s="113">
        <v>1</v>
      </c>
      <c r="P39" s="113">
        <v>1</v>
      </c>
      <c r="Q39" s="125"/>
      <c r="R39" s="134">
        <v>1</v>
      </c>
      <c r="S39" s="125">
        <v>0</v>
      </c>
      <c r="T39" s="134">
        <v>1</v>
      </c>
      <c r="U39" s="125"/>
      <c r="V39" s="134">
        <v>1</v>
      </c>
      <c r="W39" s="113">
        <v>1</v>
      </c>
      <c r="X39" s="113">
        <v>1</v>
      </c>
      <c r="Y39" s="125"/>
      <c r="Z39" s="134">
        <v>1</v>
      </c>
      <c r="AA39" s="125">
        <v>0</v>
      </c>
      <c r="AB39" s="138"/>
      <c r="AC39" s="65"/>
    </row>
    <row r="40" spans="1:29" ht="51" outlineLevel="1" x14ac:dyDescent="0.25">
      <c r="A40" s="56">
        <v>127</v>
      </c>
      <c r="B40" s="66" t="s">
        <v>58</v>
      </c>
      <c r="C40" s="58" t="s">
        <v>67</v>
      </c>
      <c r="D40" s="58" t="s">
        <v>246</v>
      </c>
      <c r="E40" s="58" t="s">
        <v>252</v>
      </c>
      <c r="F40" s="85" t="s">
        <v>360</v>
      </c>
      <c r="G40" s="59" t="s">
        <v>81</v>
      </c>
      <c r="H40" s="60" t="s">
        <v>355</v>
      </c>
      <c r="I40" s="58" t="s">
        <v>258</v>
      </c>
      <c r="J40" s="58"/>
      <c r="K40" s="61">
        <v>1</v>
      </c>
      <c r="L40" s="62">
        <v>0.9</v>
      </c>
      <c r="M40" s="90"/>
      <c r="N40" s="134">
        <v>5</v>
      </c>
      <c r="O40" s="113">
        <v>1</v>
      </c>
      <c r="P40" s="113">
        <v>1</v>
      </c>
      <c r="Q40" s="125"/>
      <c r="R40" s="134">
        <v>1</v>
      </c>
      <c r="S40" s="125">
        <v>0</v>
      </c>
      <c r="T40" s="134">
        <v>1</v>
      </c>
      <c r="U40" s="125"/>
      <c r="V40" s="134">
        <v>1</v>
      </c>
      <c r="W40" s="113">
        <v>1</v>
      </c>
      <c r="X40" s="113">
        <v>1</v>
      </c>
      <c r="Y40" s="125"/>
      <c r="Z40" s="134">
        <v>1</v>
      </c>
      <c r="AA40" s="125">
        <v>0</v>
      </c>
      <c r="AB40" s="138"/>
      <c r="AC40" s="65"/>
    </row>
    <row r="41" spans="1:29" ht="51" outlineLevel="1" x14ac:dyDescent="0.25">
      <c r="A41" s="56">
        <v>128</v>
      </c>
      <c r="B41" s="66" t="s">
        <v>58</v>
      </c>
      <c r="C41" s="58" t="s">
        <v>67</v>
      </c>
      <c r="D41" s="58" t="s">
        <v>247</v>
      </c>
      <c r="E41" s="58" t="s">
        <v>253</v>
      </c>
      <c r="F41" s="85" t="s">
        <v>361</v>
      </c>
      <c r="G41" s="59" t="s">
        <v>81</v>
      </c>
      <c r="H41" s="60" t="s">
        <v>355</v>
      </c>
      <c r="I41" s="58" t="s">
        <v>261</v>
      </c>
      <c r="J41" s="58"/>
      <c r="K41" s="61">
        <v>1</v>
      </c>
      <c r="L41" s="62">
        <v>0.9</v>
      </c>
      <c r="M41" s="90"/>
      <c r="N41" s="134">
        <v>5</v>
      </c>
      <c r="O41" s="113">
        <v>1</v>
      </c>
      <c r="P41" s="113">
        <v>1</v>
      </c>
      <c r="Q41" s="125"/>
      <c r="R41" s="134">
        <v>1</v>
      </c>
      <c r="S41" s="125">
        <v>0</v>
      </c>
      <c r="T41" s="134">
        <v>1</v>
      </c>
      <c r="U41" s="125"/>
      <c r="V41" s="134">
        <v>1</v>
      </c>
      <c r="W41" s="113">
        <v>1</v>
      </c>
      <c r="X41" s="113">
        <v>1</v>
      </c>
      <c r="Y41" s="125"/>
      <c r="Z41" s="134">
        <v>1</v>
      </c>
      <c r="AA41" s="125">
        <v>0</v>
      </c>
      <c r="AB41" s="138"/>
      <c r="AC41" s="65"/>
    </row>
    <row r="42" spans="1:29" ht="51" outlineLevel="1" x14ac:dyDescent="0.25">
      <c r="A42" s="56">
        <v>129</v>
      </c>
      <c r="B42" s="66" t="s">
        <v>58</v>
      </c>
      <c r="C42" s="58" t="s">
        <v>67</v>
      </c>
      <c r="D42" s="58" t="s">
        <v>248</v>
      </c>
      <c r="E42" s="58" t="s">
        <v>254</v>
      </c>
      <c r="F42" s="85" t="s">
        <v>362</v>
      </c>
      <c r="G42" s="59" t="s">
        <v>81</v>
      </c>
      <c r="H42" s="60" t="s">
        <v>355</v>
      </c>
      <c r="I42" s="58" t="s">
        <v>262</v>
      </c>
      <c r="J42" s="58"/>
      <c r="K42" s="61">
        <v>1</v>
      </c>
      <c r="L42" s="62">
        <v>0.9</v>
      </c>
      <c r="M42" s="90"/>
      <c r="N42" s="134">
        <v>5</v>
      </c>
      <c r="O42" s="113">
        <v>1</v>
      </c>
      <c r="P42" s="113">
        <v>1</v>
      </c>
      <c r="Q42" s="125"/>
      <c r="R42" s="134">
        <v>1</v>
      </c>
      <c r="S42" s="125">
        <v>0</v>
      </c>
      <c r="T42" s="134">
        <v>1</v>
      </c>
      <c r="U42" s="125"/>
      <c r="V42" s="134">
        <v>1</v>
      </c>
      <c r="W42" s="113">
        <v>1</v>
      </c>
      <c r="X42" s="113">
        <v>1</v>
      </c>
      <c r="Y42" s="125"/>
      <c r="Z42" s="134">
        <v>1</v>
      </c>
      <c r="AA42" s="125">
        <v>0</v>
      </c>
      <c r="AB42" s="138"/>
      <c r="AC42" s="65"/>
    </row>
    <row r="43" spans="1:29" ht="51" outlineLevel="1" x14ac:dyDescent="0.25">
      <c r="A43" s="56">
        <v>130</v>
      </c>
      <c r="B43" s="66" t="s">
        <v>58</v>
      </c>
      <c r="C43" s="58" t="s">
        <v>67</v>
      </c>
      <c r="D43" s="58" t="s">
        <v>249</v>
      </c>
      <c r="E43" s="58" t="s">
        <v>255</v>
      </c>
      <c r="F43" s="85" t="s">
        <v>363</v>
      </c>
      <c r="G43" s="59" t="s">
        <v>81</v>
      </c>
      <c r="H43" s="60" t="s">
        <v>355</v>
      </c>
      <c r="I43" s="58" t="s">
        <v>265</v>
      </c>
      <c r="J43" s="58"/>
      <c r="K43" s="61">
        <v>1</v>
      </c>
      <c r="L43" s="62">
        <v>0.9</v>
      </c>
      <c r="M43" s="90"/>
      <c r="N43" s="134">
        <v>5</v>
      </c>
      <c r="O43" s="113">
        <v>1</v>
      </c>
      <c r="P43" s="113">
        <v>1</v>
      </c>
      <c r="Q43" s="125"/>
      <c r="R43" s="134">
        <v>1</v>
      </c>
      <c r="S43" s="125">
        <v>0</v>
      </c>
      <c r="T43" s="134">
        <v>1</v>
      </c>
      <c r="U43" s="125"/>
      <c r="V43" s="134">
        <v>1</v>
      </c>
      <c r="W43" s="113">
        <v>1</v>
      </c>
      <c r="X43" s="113">
        <v>1</v>
      </c>
      <c r="Y43" s="125"/>
      <c r="Z43" s="134">
        <v>1</v>
      </c>
      <c r="AA43" s="125">
        <v>0</v>
      </c>
      <c r="AB43" s="138"/>
      <c r="AC43" s="65"/>
    </row>
    <row r="44" spans="1:29" ht="51" outlineLevel="1" x14ac:dyDescent="0.25">
      <c r="A44" s="56">
        <v>131</v>
      </c>
      <c r="B44" s="66" t="s">
        <v>58</v>
      </c>
      <c r="C44" s="58" t="s">
        <v>67</v>
      </c>
      <c r="D44" s="58" t="s">
        <v>250</v>
      </c>
      <c r="E44" s="58" t="s">
        <v>256</v>
      </c>
      <c r="F44" s="85" t="s">
        <v>364</v>
      </c>
      <c r="G44" s="59" t="s">
        <v>81</v>
      </c>
      <c r="H44" s="60" t="s">
        <v>355</v>
      </c>
      <c r="I44" s="58" t="s">
        <v>263</v>
      </c>
      <c r="J44" s="58"/>
      <c r="K44" s="61">
        <v>1</v>
      </c>
      <c r="L44" s="62">
        <v>0.9</v>
      </c>
      <c r="M44" s="90"/>
      <c r="N44" s="134">
        <v>5</v>
      </c>
      <c r="O44" s="113">
        <v>1</v>
      </c>
      <c r="P44" s="113">
        <v>1</v>
      </c>
      <c r="Q44" s="125"/>
      <c r="R44" s="134">
        <v>1</v>
      </c>
      <c r="S44" s="125">
        <v>0</v>
      </c>
      <c r="T44" s="134">
        <v>1</v>
      </c>
      <c r="U44" s="125"/>
      <c r="V44" s="134">
        <v>1</v>
      </c>
      <c r="W44" s="113">
        <v>1</v>
      </c>
      <c r="X44" s="113">
        <v>1</v>
      </c>
      <c r="Y44" s="125"/>
      <c r="Z44" s="134">
        <v>1</v>
      </c>
      <c r="AA44" s="125">
        <v>0</v>
      </c>
      <c r="AB44" s="138"/>
      <c r="AC44" s="65"/>
    </row>
    <row r="45" spans="1:29" ht="51" outlineLevel="1" x14ac:dyDescent="0.25">
      <c r="A45" s="56">
        <v>132</v>
      </c>
      <c r="B45" s="66" t="s">
        <v>58</v>
      </c>
      <c r="C45" s="58" t="s">
        <v>67</v>
      </c>
      <c r="D45" s="58" t="s">
        <v>251</v>
      </c>
      <c r="E45" s="58" t="s">
        <v>257</v>
      </c>
      <c r="F45" s="85" t="s">
        <v>365</v>
      </c>
      <c r="G45" s="59" t="s">
        <v>81</v>
      </c>
      <c r="H45" s="60" t="s">
        <v>355</v>
      </c>
      <c r="I45" s="58" t="s">
        <v>264</v>
      </c>
      <c r="J45" s="58"/>
      <c r="K45" s="61">
        <v>1</v>
      </c>
      <c r="L45" s="62">
        <v>0.9</v>
      </c>
      <c r="M45" s="90"/>
      <c r="N45" s="134">
        <v>5</v>
      </c>
      <c r="O45" s="113">
        <v>1</v>
      </c>
      <c r="P45" s="113">
        <v>1</v>
      </c>
      <c r="Q45" s="125"/>
      <c r="R45" s="134">
        <v>1</v>
      </c>
      <c r="S45" s="125">
        <v>0</v>
      </c>
      <c r="T45" s="134">
        <v>1</v>
      </c>
      <c r="U45" s="125"/>
      <c r="V45" s="134">
        <v>1</v>
      </c>
      <c r="W45" s="113">
        <v>1</v>
      </c>
      <c r="X45" s="113">
        <v>1</v>
      </c>
      <c r="Y45" s="125"/>
      <c r="Z45" s="134">
        <v>1</v>
      </c>
      <c r="AA45" s="125">
        <v>0</v>
      </c>
      <c r="AB45" s="138"/>
      <c r="AC45" s="65"/>
    </row>
    <row r="46" spans="1:29" outlineLevel="1" x14ac:dyDescent="0.25">
      <c r="A46" s="56"/>
      <c r="B46" s="66"/>
      <c r="C46" s="58" t="s">
        <v>53</v>
      </c>
      <c r="D46" s="58" t="s">
        <v>85</v>
      </c>
      <c r="E46" s="58" t="s">
        <v>86</v>
      </c>
      <c r="F46" s="85" t="s">
        <v>55</v>
      </c>
      <c r="G46" s="59"/>
      <c r="H46" s="60" t="s">
        <v>347</v>
      </c>
      <c r="I46" s="58"/>
      <c r="J46" s="58"/>
      <c r="K46" s="61"/>
      <c r="L46" s="62"/>
      <c r="M46" s="90"/>
      <c r="N46" s="134"/>
      <c r="O46" s="113"/>
      <c r="P46" s="113"/>
      <c r="Q46" s="125"/>
      <c r="R46" s="134"/>
      <c r="S46" s="125"/>
      <c r="T46" s="134"/>
      <c r="U46" s="125"/>
      <c r="V46" s="134"/>
      <c r="W46" s="113"/>
      <c r="X46" s="113"/>
      <c r="Y46" s="125"/>
      <c r="Z46" s="134"/>
      <c r="AA46" s="125"/>
      <c r="AB46" s="138"/>
      <c r="AC46" s="65"/>
    </row>
    <row r="47" spans="1:29" ht="78" customHeight="1" outlineLevel="1" x14ac:dyDescent="0.25">
      <c r="A47" s="56">
        <v>100</v>
      </c>
      <c r="B47" s="66" t="s">
        <v>58</v>
      </c>
      <c r="C47" s="58" t="s">
        <v>53</v>
      </c>
      <c r="D47" s="58" t="s">
        <v>87</v>
      </c>
      <c r="E47" s="58" t="s">
        <v>88</v>
      </c>
      <c r="F47" s="85" t="s">
        <v>366</v>
      </c>
      <c r="G47" s="59" t="s">
        <v>89</v>
      </c>
      <c r="H47" s="60" t="s">
        <v>358</v>
      </c>
      <c r="I47" s="58" t="s">
        <v>90</v>
      </c>
      <c r="J47" s="58"/>
      <c r="K47" s="61">
        <v>1</v>
      </c>
      <c r="L47" s="62">
        <v>0.9</v>
      </c>
      <c r="M47" s="90"/>
      <c r="N47" s="134">
        <v>2</v>
      </c>
      <c r="O47" s="113">
        <v>1</v>
      </c>
      <c r="P47" s="113">
        <v>1</v>
      </c>
      <c r="Q47" s="125"/>
      <c r="R47" s="134">
        <v>1</v>
      </c>
      <c r="S47" s="125">
        <v>0</v>
      </c>
      <c r="T47" s="134">
        <v>1</v>
      </c>
      <c r="U47" s="125"/>
      <c r="V47" s="134">
        <v>1</v>
      </c>
      <c r="W47" s="113">
        <v>1</v>
      </c>
      <c r="X47" s="113">
        <v>1</v>
      </c>
      <c r="Y47" s="125"/>
      <c r="Z47" s="134">
        <v>1</v>
      </c>
      <c r="AA47" s="125">
        <v>0</v>
      </c>
      <c r="AB47" s="138"/>
      <c r="AC47" s="65"/>
    </row>
    <row r="48" spans="1:29" outlineLevel="1" x14ac:dyDescent="0.25">
      <c r="A48" s="56"/>
      <c r="B48" s="66"/>
      <c r="C48" s="58" t="s">
        <v>53</v>
      </c>
      <c r="D48" s="58" t="s">
        <v>91</v>
      </c>
      <c r="E48" s="58" t="s">
        <v>92</v>
      </c>
      <c r="F48" s="85" t="s">
        <v>55</v>
      </c>
      <c r="G48" s="59"/>
      <c r="H48" s="60" t="s">
        <v>347</v>
      </c>
      <c r="I48" s="58"/>
      <c r="J48" s="58"/>
      <c r="K48" s="61"/>
      <c r="L48" s="62"/>
      <c r="M48" s="90"/>
      <c r="N48" s="134"/>
      <c r="O48" s="113"/>
      <c r="P48" s="113"/>
      <c r="Q48" s="125"/>
      <c r="R48" s="134"/>
      <c r="S48" s="125"/>
      <c r="T48" s="134"/>
      <c r="U48" s="125"/>
      <c r="V48" s="134"/>
      <c r="W48" s="113"/>
      <c r="X48" s="113"/>
      <c r="Y48" s="125"/>
      <c r="Z48" s="134"/>
      <c r="AA48" s="125"/>
      <c r="AB48" s="138"/>
      <c r="AC48" s="65"/>
    </row>
    <row r="49" spans="1:29" ht="78" customHeight="1" outlineLevel="1" x14ac:dyDescent="0.25">
      <c r="A49" s="56">
        <v>10</v>
      </c>
      <c r="B49" s="66" t="s">
        <v>58</v>
      </c>
      <c r="C49" s="58" t="s">
        <v>53</v>
      </c>
      <c r="D49" s="58" t="s">
        <v>93</v>
      </c>
      <c r="E49" s="58" t="s">
        <v>322</v>
      </c>
      <c r="F49" s="85" t="s">
        <v>367</v>
      </c>
      <c r="G49" s="59" t="s">
        <v>94</v>
      </c>
      <c r="H49" s="60" t="s">
        <v>368</v>
      </c>
      <c r="I49" s="58" t="s">
        <v>302</v>
      </c>
      <c r="J49" s="58" t="s">
        <v>335</v>
      </c>
      <c r="K49" s="61">
        <v>1</v>
      </c>
      <c r="L49" s="62">
        <v>0.9</v>
      </c>
      <c r="M49" s="90"/>
      <c r="N49" s="134">
        <v>13</v>
      </c>
      <c r="O49" s="113">
        <v>1</v>
      </c>
      <c r="P49" s="113">
        <v>0.9</v>
      </c>
      <c r="Q49" s="125"/>
      <c r="R49" s="134">
        <v>1</v>
      </c>
      <c r="S49" s="125">
        <v>0</v>
      </c>
      <c r="T49" s="134">
        <v>1</v>
      </c>
      <c r="U49" s="125"/>
      <c r="V49" s="134">
        <v>1</v>
      </c>
      <c r="W49" s="113">
        <v>1</v>
      </c>
      <c r="X49" s="113">
        <v>0.9</v>
      </c>
      <c r="Y49" s="125"/>
      <c r="Z49" s="134">
        <v>1</v>
      </c>
      <c r="AA49" s="125">
        <v>0</v>
      </c>
      <c r="AB49" s="138"/>
      <c r="AC49" s="65"/>
    </row>
    <row r="50" spans="1:29" outlineLevel="1" x14ac:dyDescent="0.25">
      <c r="A50" s="56"/>
      <c r="B50" s="66"/>
      <c r="C50" s="58" t="s">
        <v>53</v>
      </c>
      <c r="D50" s="58" t="s">
        <v>95</v>
      </c>
      <c r="E50" s="58" t="s">
        <v>96</v>
      </c>
      <c r="F50" s="85" t="s">
        <v>55</v>
      </c>
      <c r="G50" s="59"/>
      <c r="H50" s="60" t="s">
        <v>347</v>
      </c>
      <c r="I50" s="58"/>
      <c r="J50" s="58"/>
      <c r="K50" s="61"/>
      <c r="L50" s="62"/>
      <c r="M50" s="90"/>
      <c r="N50" s="134"/>
      <c r="O50" s="113"/>
      <c r="P50" s="113"/>
      <c r="Q50" s="125"/>
      <c r="R50" s="134"/>
      <c r="S50" s="125"/>
      <c r="T50" s="134"/>
      <c r="U50" s="125"/>
      <c r="V50" s="134"/>
      <c r="W50" s="113"/>
      <c r="X50" s="113"/>
      <c r="Y50" s="125"/>
      <c r="Z50" s="134"/>
      <c r="AA50" s="125"/>
      <c r="AB50" s="138"/>
      <c r="AC50" s="65"/>
    </row>
    <row r="51" spans="1:29" outlineLevel="1" x14ac:dyDescent="0.25">
      <c r="A51" s="56"/>
      <c r="B51" s="66"/>
      <c r="C51" s="58" t="s">
        <v>53</v>
      </c>
      <c r="D51" s="58" t="s">
        <v>97</v>
      </c>
      <c r="E51" s="58" t="s">
        <v>98</v>
      </c>
      <c r="F51" s="85" t="s">
        <v>55</v>
      </c>
      <c r="G51" s="59"/>
      <c r="H51" s="60" t="s">
        <v>347</v>
      </c>
      <c r="I51" s="58"/>
      <c r="J51" s="58"/>
      <c r="K51" s="61"/>
      <c r="L51" s="62"/>
      <c r="M51" s="90"/>
      <c r="N51" s="134"/>
      <c r="O51" s="113"/>
      <c r="P51" s="113"/>
      <c r="Q51" s="125"/>
      <c r="R51" s="134"/>
      <c r="S51" s="125"/>
      <c r="T51" s="134"/>
      <c r="U51" s="125"/>
      <c r="V51" s="134"/>
      <c r="W51" s="113"/>
      <c r="X51" s="113"/>
      <c r="Y51" s="125"/>
      <c r="Z51" s="134"/>
      <c r="AA51" s="125"/>
      <c r="AB51" s="138"/>
      <c r="AC51" s="65"/>
    </row>
    <row r="52" spans="1:29" ht="89.25" outlineLevel="1" x14ac:dyDescent="0.25">
      <c r="A52" s="56">
        <v>12</v>
      </c>
      <c r="B52" s="66" t="s">
        <v>58</v>
      </c>
      <c r="C52" s="58" t="s">
        <v>53</v>
      </c>
      <c r="D52" s="58" t="s">
        <v>99</v>
      </c>
      <c r="E52" s="59" t="s">
        <v>323</v>
      </c>
      <c r="F52" s="85" t="s">
        <v>369</v>
      </c>
      <c r="G52" s="59" t="s">
        <v>76</v>
      </c>
      <c r="H52" s="60" t="s">
        <v>349</v>
      </c>
      <c r="I52" s="58" t="s">
        <v>341</v>
      </c>
      <c r="J52" s="58"/>
      <c r="K52" s="61">
        <v>1</v>
      </c>
      <c r="L52" s="62">
        <v>0.9</v>
      </c>
      <c r="M52" s="90"/>
      <c r="N52" s="134">
        <v>6</v>
      </c>
      <c r="O52" s="113">
        <v>1</v>
      </c>
      <c r="P52" s="113">
        <v>1</v>
      </c>
      <c r="Q52" s="125"/>
      <c r="R52" s="134">
        <v>1</v>
      </c>
      <c r="S52" s="125">
        <v>0</v>
      </c>
      <c r="T52" s="134">
        <v>1</v>
      </c>
      <c r="U52" s="125"/>
      <c r="V52" s="134">
        <v>1</v>
      </c>
      <c r="W52" s="113">
        <v>1</v>
      </c>
      <c r="X52" s="113">
        <v>1</v>
      </c>
      <c r="Y52" s="125"/>
      <c r="Z52" s="134">
        <v>1</v>
      </c>
      <c r="AA52" s="125">
        <v>0</v>
      </c>
      <c r="AB52" s="138"/>
      <c r="AC52" s="65"/>
    </row>
    <row r="53" spans="1:29" ht="78" customHeight="1" outlineLevel="1" x14ac:dyDescent="0.25">
      <c r="A53" s="56">
        <v>13</v>
      </c>
      <c r="B53" s="66" t="s">
        <v>58</v>
      </c>
      <c r="C53" s="58" t="s">
        <v>53</v>
      </c>
      <c r="D53" s="58" t="s">
        <v>100</v>
      </c>
      <c r="E53" s="58" t="s">
        <v>234</v>
      </c>
      <c r="F53" s="85" t="s">
        <v>370</v>
      </c>
      <c r="G53" s="59" t="s">
        <v>89</v>
      </c>
      <c r="H53" s="60" t="s">
        <v>349</v>
      </c>
      <c r="I53" s="58" t="s">
        <v>306</v>
      </c>
      <c r="J53" s="58"/>
      <c r="K53" s="61">
        <v>1</v>
      </c>
      <c r="L53" s="62">
        <v>0.9</v>
      </c>
      <c r="M53" s="90"/>
      <c r="N53" s="134">
        <v>6</v>
      </c>
      <c r="O53" s="113">
        <v>1</v>
      </c>
      <c r="P53" s="113">
        <v>1</v>
      </c>
      <c r="Q53" s="125"/>
      <c r="R53" s="134">
        <v>1</v>
      </c>
      <c r="S53" s="125">
        <v>0</v>
      </c>
      <c r="T53" s="134">
        <v>1</v>
      </c>
      <c r="U53" s="125"/>
      <c r="V53" s="134">
        <v>1</v>
      </c>
      <c r="W53" s="113">
        <v>1</v>
      </c>
      <c r="X53" s="113">
        <v>1</v>
      </c>
      <c r="Y53" s="125"/>
      <c r="Z53" s="134">
        <v>1</v>
      </c>
      <c r="AA53" s="125">
        <v>0</v>
      </c>
      <c r="AB53" s="138"/>
      <c r="AC53" s="65"/>
    </row>
    <row r="54" spans="1:29" ht="78" customHeight="1" outlineLevel="1" x14ac:dyDescent="0.25">
      <c r="A54" s="56">
        <v>14</v>
      </c>
      <c r="B54" s="66" t="s">
        <v>58</v>
      </c>
      <c r="C54" s="58" t="s">
        <v>53</v>
      </c>
      <c r="D54" s="58" t="s">
        <v>101</v>
      </c>
      <c r="E54" s="58" t="s">
        <v>229</v>
      </c>
      <c r="F54" s="85" t="s">
        <v>371</v>
      </c>
      <c r="G54" s="59" t="s">
        <v>102</v>
      </c>
      <c r="H54" s="60" t="s">
        <v>368</v>
      </c>
      <c r="I54" s="58" t="s">
        <v>304</v>
      </c>
      <c r="J54" s="58" t="s">
        <v>335</v>
      </c>
      <c r="K54" s="61">
        <v>1</v>
      </c>
      <c r="L54" s="62">
        <v>0.9</v>
      </c>
      <c r="M54" s="90"/>
      <c r="N54" s="134">
        <v>13</v>
      </c>
      <c r="O54" s="113">
        <v>1</v>
      </c>
      <c r="P54" s="113">
        <v>0.9</v>
      </c>
      <c r="Q54" s="125"/>
      <c r="R54" s="134">
        <v>1</v>
      </c>
      <c r="S54" s="125">
        <v>0</v>
      </c>
      <c r="T54" s="134">
        <v>1</v>
      </c>
      <c r="U54" s="125"/>
      <c r="V54" s="134">
        <v>1</v>
      </c>
      <c r="W54" s="113">
        <v>1</v>
      </c>
      <c r="X54" s="113">
        <v>0.9</v>
      </c>
      <c r="Y54" s="125"/>
      <c r="Z54" s="134">
        <v>1</v>
      </c>
      <c r="AA54" s="125">
        <v>0</v>
      </c>
      <c r="AB54" s="138"/>
      <c r="AC54" s="65"/>
    </row>
    <row r="55" spans="1:29" ht="51" x14ac:dyDescent="0.25">
      <c r="A55" s="67">
        <v>126</v>
      </c>
      <c r="B55" s="110" t="s">
        <v>58</v>
      </c>
      <c r="C55" s="58" t="s">
        <v>53</v>
      </c>
      <c r="D55" s="60" t="s">
        <v>230</v>
      </c>
      <c r="E55" s="60" t="s">
        <v>324</v>
      </c>
      <c r="F55" s="85" t="s">
        <v>372</v>
      </c>
      <c r="G55" s="59" t="s">
        <v>102</v>
      </c>
      <c r="H55" s="60" t="s">
        <v>353</v>
      </c>
      <c r="I55" s="68" t="s">
        <v>340</v>
      </c>
      <c r="J55" s="68"/>
      <c r="K55" s="69">
        <v>1</v>
      </c>
      <c r="L55" s="62">
        <v>0.9</v>
      </c>
      <c r="M55" s="73"/>
      <c r="N55" s="134">
        <v>4</v>
      </c>
      <c r="O55" s="113">
        <v>1</v>
      </c>
      <c r="P55" s="113">
        <v>1</v>
      </c>
      <c r="Q55" s="125"/>
      <c r="R55" s="134">
        <v>1</v>
      </c>
      <c r="S55" s="125">
        <v>0</v>
      </c>
      <c r="T55" s="134">
        <v>1</v>
      </c>
      <c r="U55" s="125"/>
      <c r="V55" s="134">
        <v>1</v>
      </c>
      <c r="W55" s="113">
        <v>1</v>
      </c>
      <c r="X55" s="113">
        <v>1</v>
      </c>
      <c r="Y55" s="125"/>
      <c r="Z55" s="134">
        <v>1</v>
      </c>
      <c r="AA55" s="125">
        <v>0</v>
      </c>
      <c r="AB55" s="77"/>
      <c r="AC55" s="71"/>
    </row>
    <row r="56" spans="1:29" ht="77.45" customHeight="1" x14ac:dyDescent="0.25">
      <c r="A56" s="67">
        <v>119</v>
      </c>
      <c r="B56" s="66" t="s">
        <v>58</v>
      </c>
      <c r="C56" s="58" t="s">
        <v>53</v>
      </c>
      <c r="D56" s="60" t="s">
        <v>103</v>
      </c>
      <c r="E56" s="60" t="s">
        <v>235</v>
      </c>
      <c r="F56" s="85" t="s">
        <v>373</v>
      </c>
      <c r="G56" s="59" t="s">
        <v>89</v>
      </c>
      <c r="H56" s="60" t="s">
        <v>368</v>
      </c>
      <c r="I56" s="58" t="s">
        <v>104</v>
      </c>
      <c r="J56" s="58" t="s">
        <v>335</v>
      </c>
      <c r="K56" s="69">
        <v>1</v>
      </c>
      <c r="L56" s="62">
        <v>0.9</v>
      </c>
      <c r="M56" s="73"/>
      <c r="N56" s="134">
        <v>13</v>
      </c>
      <c r="O56" s="113">
        <v>1</v>
      </c>
      <c r="P56" s="113">
        <v>0.9</v>
      </c>
      <c r="Q56" s="125"/>
      <c r="R56" s="134">
        <v>1</v>
      </c>
      <c r="S56" s="125">
        <v>0</v>
      </c>
      <c r="T56" s="134">
        <v>1</v>
      </c>
      <c r="U56" s="125"/>
      <c r="V56" s="134">
        <v>1</v>
      </c>
      <c r="W56" s="113">
        <v>1</v>
      </c>
      <c r="X56" s="113">
        <v>0.9</v>
      </c>
      <c r="Y56" s="125"/>
      <c r="Z56" s="134">
        <v>1</v>
      </c>
      <c r="AA56" s="125">
        <v>0</v>
      </c>
      <c r="AB56" s="77"/>
      <c r="AC56" s="71"/>
    </row>
    <row r="57" spans="1:29" ht="78" customHeight="1" outlineLevel="1" x14ac:dyDescent="0.25">
      <c r="A57" s="56">
        <v>17</v>
      </c>
      <c r="B57" s="66" t="s">
        <v>58</v>
      </c>
      <c r="C57" s="58" t="s">
        <v>53</v>
      </c>
      <c r="D57" s="58" t="s">
        <v>105</v>
      </c>
      <c r="E57" s="58" t="s">
        <v>106</v>
      </c>
      <c r="F57" s="85" t="s">
        <v>374</v>
      </c>
      <c r="G57" s="59" t="s">
        <v>107</v>
      </c>
      <c r="H57" s="60" t="s">
        <v>358</v>
      </c>
      <c r="I57" s="58" t="s">
        <v>271</v>
      </c>
      <c r="J57" s="58"/>
      <c r="K57" s="61">
        <v>1</v>
      </c>
      <c r="L57" s="62">
        <v>0.9</v>
      </c>
      <c r="M57" s="90"/>
      <c r="N57" s="134">
        <v>2</v>
      </c>
      <c r="O57" s="113">
        <v>1</v>
      </c>
      <c r="P57" s="113">
        <v>1</v>
      </c>
      <c r="Q57" s="125"/>
      <c r="R57" s="134">
        <v>1</v>
      </c>
      <c r="S57" s="125">
        <v>0</v>
      </c>
      <c r="T57" s="134">
        <v>1</v>
      </c>
      <c r="U57" s="125"/>
      <c r="V57" s="134">
        <v>1</v>
      </c>
      <c r="W57" s="113">
        <v>1</v>
      </c>
      <c r="X57" s="113">
        <v>1</v>
      </c>
      <c r="Y57" s="125"/>
      <c r="Z57" s="134">
        <v>1</v>
      </c>
      <c r="AA57" s="125">
        <v>0</v>
      </c>
      <c r="AB57" s="138"/>
      <c r="AC57" s="65"/>
    </row>
    <row r="58" spans="1:29" ht="78" customHeight="1" outlineLevel="1" x14ac:dyDescent="0.25">
      <c r="A58" s="56">
        <v>18</v>
      </c>
      <c r="B58" s="66" t="s">
        <v>58</v>
      </c>
      <c r="C58" s="58" t="s">
        <v>53</v>
      </c>
      <c r="D58" s="58" t="s">
        <v>108</v>
      </c>
      <c r="E58" s="58" t="s">
        <v>109</v>
      </c>
      <c r="F58" s="85" t="s">
        <v>375</v>
      </c>
      <c r="G58" s="59" t="s">
        <v>110</v>
      </c>
      <c r="H58" s="60" t="s">
        <v>376</v>
      </c>
      <c r="I58" s="58" t="s">
        <v>270</v>
      </c>
      <c r="J58" s="58"/>
      <c r="K58" s="61">
        <v>1</v>
      </c>
      <c r="L58" s="62">
        <v>0.9</v>
      </c>
      <c r="M58" s="90"/>
      <c r="N58" s="134">
        <v>3</v>
      </c>
      <c r="O58" s="113">
        <v>1</v>
      </c>
      <c r="P58" s="113">
        <v>1</v>
      </c>
      <c r="Q58" s="125"/>
      <c r="R58" s="134">
        <v>1</v>
      </c>
      <c r="S58" s="125">
        <v>0</v>
      </c>
      <c r="T58" s="134">
        <v>1</v>
      </c>
      <c r="U58" s="125"/>
      <c r="V58" s="134">
        <v>1</v>
      </c>
      <c r="W58" s="113">
        <v>1</v>
      </c>
      <c r="X58" s="113">
        <v>1</v>
      </c>
      <c r="Y58" s="125"/>
      <c r="Z58" s="134">
        <v>1</v>
      </c>
      <c r="AA58" s="125">
        <v>0</v>
      </c>
      <c r="AB58" s="138"/>
      <c r="AC58" s="65"/>
    </row>
    <row r="59" spans="1:29" ht="78" customHeight="1" outlineLevel="1" x14ac:dyDescent="0.25">
      <c r="A59" s="56">
        <v>24</v>
      </c>
      <c r="B59" s="66"/>
      <c r="C59" s="58" t="s">
        <v>53</v>
      </c>
      <c r="D59" s="58" t="s">
        <v>111</v>
      </c>
      <c r="E59" s="58" t="s">
        <v>112</v>
      </c>
      <c r="F59" s="85" t="s">
        <v>377</v>
      </c>
      <c r="G59" s="59" t="s">
        <v>81</v>
      </c>
      <c r="H59" s="60" t="s">
        <v>347</v>
      </c>
      <c r="I59" s="58" t="s">
        <v>113</v>
      </c>
      <c r="J59" s="58"/>
      <c r="K59" s="61">
        <v>0</v>
      </c>
      <c r="L59" s="62" t="str">
        <f>IF(COUNT(O59,S59,U59,W59,AA59)&gt;0,SUM(O59,S59,U59,W59,AA59)/COUNT(O59,S59,U59,W59,AA59),"")</f>
        <v/>
      </c>
      <c r="M59" s="90"/>
      <c r="N59" s="134">
        <v>2</v>
      </c>
      <c r="O59" s="113"/>
      <c r="P59" s="113"/>
      <c r="Q59" s="125"/>
      <c r="R59" s="134">
        <v>1</v>
      </c>
      <c r="S59" s="125"/>
      <c r="T59" s="134">
        <v>1</v>
      </c>
      <c r="U59" s="125"/>
      <c r="V59" s="134"/>
      <c r="W59" s="113"/>
      <c r="X59" s="113"/>
      <c r="Y59" s="125"/>
      <c r="Z59" s="134">
        <v>2</v>
      </c>
      <c r="AA59" s="125"/>
      <c r="AB59" s="138"/>
      <c r="AC59" s="65"/>
    </row>
    <row r="60" spans="1:29" ht="78" customHeight="1" outlineLevel="1" x14ac:dyDescent="0.25">
      <c r="A60" s="56">
        <v>104</v>
      </c>
      <c r="B60" s="66" t="s">
        <v>58</v>
      </c>
      <c r="C60" s="58" t="s">
        <v>53</v>
      </c>
      <c r="D60" s="58" t="s">
        <v>114</v>
      </c>
      <c r="E60" s="58" t="s">
        <v>115</v>
      </c>
      <c r="F60" s="85" t="s">
        <v>378</v>
      </c>
      <c r="G60" s="59" t="s">
        <v>81</v>
      </c>
      <c r="H60" s="60" t="s">
        <v>368</v>
      </c>
      <c r="I60" s="58" t="s">
        <v>339</v>
      </c>
      <c r="J60" s="58" t="s">
        <v>335</v>
      </c>
      <c r="K60" s="61">
        <v>1</v>
      </c>
      <c r="L60" s="62">
        <v>0.9</v>
      </c>
      <c r="M60" s="90"/>
      <c r="N60" s="134">
        <v>13</v>
      </c>
      <c r="O60" s="113">
        <v>1</v>
      </c>
      <c r="P60" s="113">
        <v>0.9</v>
      </c>
      <c r="Q60" s="125"/>
      <c r="R60" s="134">
        <v>1</v>
      </c>
      <c r="S60" s="125">
        <v>0</v>
      </c>
      <c r="T60" s="134">
        <v>1</v>
      </c>
      <c r="U60" s="125"/>
      <c r="V60" s="134">
        <v>1</v>
      </c>
      <c r="W60" s="113">
        <v>1</v>
      </c>
      <c r="X60" s="113">
        <v>0.9</v>
      </c>
      <c r="Y60" s="125"/>
      <c r="Z60" s="134">
        <v>1</v>
      </c>
      <c r="AA60" s="125">
        <v>0</v>
      </c>
      <c r="AB60" s="138"/>
      <c r="AC60" s="65"/>
    </row>
    <row r="61" spans="1:29" ht="78" customHeight="1" outlineLevel="1" x14ac:dyDescent="0.25">
      <c r="A61" s="56">
        <v>102</v>
      </c>
      <c r="B61" s="66" t="s">
        <v>58</v>
      </c>
      <c r="C61" s="58" t="s">
        <v>53</v>
      </c>
      <c r="D61" s="58" t="s">
        <v>116</v>
      </c>
      <c r="E61" s="58" t="s">
        <v>293</v>
      </c>
      <c r="F61" s="85" t="s">
        <v>379</v>
      </c>
      <c r="G61" s="59" t="s">
        <v>110</v>
      </c>
      <c r="H61" s="60" t="s">
        <v>349</v>
      </c>
      <c r="I61" s="58" t="s">
        <v>294</v>
      </c>
      <c r="J61" s="58"/>
      <c r="K61" s="61">
        <v>1</v>
      </c>
      <c r="L61" s="62">
        <v>0.9</v>
      </c>
      <c r="M61" s="90"/>
      <c r="N61" s="134">
        <v>6</v>
      </c>
      <c r="O61" s="113">
        <v>1</v>
      </c>
      <c r="P61" s="113">
        <v>1</v>
      </c>
      <c r="Q61" s="125"/>
      <c r="R61" s="134">
        <v>1</v>
      </c>
      <c r="S61" s="125">
        <v>0</v>
      </c>
      <c r="T61" s="134">
        <v>1</v>
      </c>
      <c r="U61" s="125"/>
      <c r="V61" s="134">
        <v>1</v>
      </c>
      <c r="W61" s="113">
        <v>1</v>
      </c>
      <c r="X61" s="113">
        <v>1</v>
      </c>
      <c r="Y61" s="125"/>
      <c r="Z61" s="134">
        <v>1</v>
      </c>
      <c r="AA61" s="125">
        <v>0</v>
      </c>
      <c r="AB61" s="138"/>
      <c r="AC61" s="65"/>
    </row>
    <row r="62" spans="1:29" ht="78" customHeight="1" outlineLevel="1" x14ac:dyDescent="0.25">
      <c r="A62" s="56">
        <v>19</v>
      </c>
      <c r="B62" s="66" t="s">
        <v>58</v>
      </c>
      <c r="C62" s="58" t="s">
        <v>53</v>
      </c>
      <c r="D62" s="58" t="s">
        <v>117</v>
      </c>
      <c r="E62" s="58" t="s">
        <v>118</v>
      </c>
      <c r="F62" s="85" t="s">
        <v>380</v>
      </c>
      <c r="G62" s="59" t="s">
        <v>119</v>
      </c>
      <c r="H62" s="60" t="s">
        <v>349</v>
      </c>
      <c r="I62" s="58" t="s">
        <v>268</v>
      </c>
      <c r="J62" s="58"/>
      <c r="K62" s="61">
        <v>1</v>
      </c>
      <c r="L62" s="62">
        <v>0.9</v>
      </c>
      <c r="M62" s="90"/>
      <c r="N62" s="134">
        <v>6</v>
      </c>
      <c r="O62" s="113">
        <v>1</v>
      </c>
      <c r="P62" s="113">
        <v>1</v>
      </c>
      <c r="Q62" s="125"/>
      <c r="R62" s="134">
        <v>1</v>
      </c>
      <c r="S62" s="125">
        <v>0</v>
      </c>
      <c r="T62" s="134">
        <v>1</v>
      </c>
      <c r="U62" s="125"/>
      <c r="V62" s="134">
        <v>1</v>
      </c>
      <c r="W62" s="113">
        <v>1</v>
      </c>
      <c r="X62" s="113">
        <v>1</v>
      </c>
      <c r="Y62" s="125"/>
      <c r="Z62" s="134">
        <v>1</v>
      </c>
      <c r="AA62" s="125">
        <v>0</v>
      </c>
      <c r="AB62" s="138"/>
      <c r="AC62" s="65"/>
    </row>
    <row r="63" spans="1:29" ht="78" customHeight="1" outlineLevel="1" x14ac:dyDescent="0.25">
      <c r="A63" s="56">
        <v>20</v>
      </c>
      <c r="B63" s="66" t="s">
        <v>58</v>
      </c>
      <c r="C63" s="58" t="s">
        <v>53</v>
      </c>
      <c r="D63" s="58" t="s">
        <v>120</v>
      </c>
      <c r="E63" s="58" t="s">
        <v>121</v>
      </c>
      <c r="F63" s="85" t="s">
        <v>381</v>
      </c>
      <c r="G63" s="59" t="s">
        <v>122</v>
      </c>
      <c r="H63" s="60" t="s">
        <v>368</v>
      </c>
      <c r="I63" s="58" t="s">
        <v>266</v>
      </c>
      <c r="J63" s="58" t="s">
        <v>335</v>
      </c>
      <c r="K63" s="61">
        <v>1</v>
      </c>
      <c r="L63" s="62">
        <v>0.9</v>
      </c>
      <c r="M63" s="90"/>
      <c r="N63" s="134">
        <v>13</v>
      </c>
      <c r="O63" s="113">
        <v>1</v>
      </c>
      <c r="P63" s="113">
        <v>0.9</v>
      </c>
      <c r="Q63" s="125"/>
      <c r="R63" s="134">
        <v>1</v>
      </c>
      <c r="S63" s="125">
        <v>0</v>
      </c>
      <c r="T63" s="134">
        <v>1</v>
      </c>
      <c r="U63" s="125"/>
      <c r="V63" s="134">
        <v>1</v>
      </c>
      <c r="W63" s="113">
        <v>1</v>
      </c>
      <c r="X63" s="113">
        <v>0.9</v>
      </c>
      <c r="Y63" s="125"/>
      <c r="Z63" s="134">
        <v>1</v>
      </c>
      <c r="AA63" s="125">
        <v>0</v>
      </c>
      <c r="AB63" s="138"/>
      <c r="AC63" s="65"/>
    </row>
    <row r="64" spans="1:29" ht="78" customHeight="1" outlineLevel="1" x14ac:dyDescent="0.25">
      <c r="A64" s="56">
        <v>21</v>
      </c>
      <c r="B64" s="66" t="s">
        <v>58</v>
      </c>
      <c r="C64" s="58" t="s">
        <v>53</v>
      </c>
      <c r="D64" s="58" t="s">
        <v>123</v>
      </c>
      <c r="E64" s="58" t="s">
        <v>124</v>
      </c>
      <c r="F64" s="85" t="s">
        <v>382</v>
      </c>
      <c r="G64" s="59" t="s">
        <v>122</v>
      </c>
      <c r="H64" s="60" t="s">
        <v>368</v>
      </c>
      <c r="I64" s="58" t="s">
        <v>267</v>
      </c>
      <c r="J64" s="58" t="s">
        <v>335</v>
      </c>
      <c r="K64" s="61">
        <v>1</v>
      </c>
      <c r="L64" s="62">
        <v>0.9</v>
      </c>
      <c r="M64" s="90"/>
      <c r="N64" s="134">
        <v>13</v>
      </c>
      <c r="O64" s="113">
        <v>1</v>
      </c>
      <c r="P64" s="113">
        <v>0.9</v>
      </c>
      <c r="Q64" s="125"/>
      <c r="R64" s="134">
        <v>1</v>
      </c>
      <c r="S64" s="125">
        <v>0</v>
      </c>
      <c r="T64" s="134">
        <v>1</v>
      </c>
      <c r="U64" s="125"/>
      <c r="V64" s="134">
        <v>1</v>
      </c>
      <c r="W64" s="113">
        <v>1</v>
      </c>
      <c r="X64" s="113">
        <v>0.9</v>
      </c>
      <c r="Y64" s="125"/>
      <c r="Z64" s="134">
        <v>1</v>
      </c>
      <c r="AA64" s="125">
        <v>0</v>
      </c>
      <c r="AB64" s="138"/>
      <c r="AC64" s="65"/>
    </row>
    <row r="65" spans="1:29" ht="78" customHeight="1" outlineLevel="1" x14ac:dyDescent="0.25">
      <c r="A65" s="56">
        <v>103</v>
      </c>
      <c r="B65" s="66" t="s">
        <v>58</v>
      </c>
      <c r="C65" s="58" t="s">
        <v>53</v>
      </c>
      <c r="D65" s="58" t="s">
        <v>125</v>
      </c>
      <c r="E65" s="58" t="s">
        <v>126</v>
      </c>
      <c r="F65" s="85" t="s">
        <v>383</v>
      </c>
      <c r="G65" s="59" t="s">
        <v>81</v>
      </c>
      <c r="H65" s="60" t="s">
        <v>349</v>
      </c>
      <c r="I65" s="58" t="s">
        <v>296</v>
      </c>
      <c r="J65" s="58"/>
      <c r="K65" s="61">
        <v>1</v>
      </c>
      <c r="L65" s="62">
        <v>0.9</v>
      </c>
      <c r="M65" s="90"/>
      <c r="N65" s="134">
        <v>6</v>
      </c>
      <c r="O65" s="113">
        <v>1</v>
      </c>
      <c r="P65" s="113">
        <v>1</v>
      </c>
      <c r="Q65" s="125"/>
      <c r="R65" s="134">
        <v>1</v>
      </c>
      <c r="S65" s="125">
        <v>0</v>
      </c>
      <c r="T65" s="134">
        <v>1</v>
      </c>
      <c r="U65" s="125"/>
      <c r="V65" s="134">
        <v>1</v>
      </c>
      <c r="W65" s="113">
        <v>1</v>
      </c>
      <c r="X65" s="113">
        <v>1</v>
      </c>
      <c r="Y65" s="125"/>
      <c r="Z65" s="134">
        <v>1</v>
      </c>
      <c r="AA65" s="125">
        <v>0</v>
      </c>
      <c r="AB65" s="138"/>
      <c r="AC65" s="65"/>
    </row>
    <row r="66" spans="1:29" ht="89.25" outlineLevel="1" x14ac:dyDescent="0.25">
      <c r="A66" s="56">
        <v>23</v>
      </c>
      <c r="B66" s="66" t="s">
        <v>58</v>
      </c>
      <c r="C66" s="58" t="s">
        <v>53</v>
      </c>
      <c r="D66" s="58" t="s">
        <v>127</v>
      </c>
      <c r="E66" s="58" t="s">
        <v>325</v>
      </c>
      <c r="F66" s="85" t="s">
        <v>384</v>
      </c>
      <c r="G66" s="59" t="s">
        <v>89</v>
      </c>
      <c r="H66" s="60" t="s">
        <v>368</v>
      </c>
      <c r="I66" s="58" t="s">
        <v>298</v>
      </c>
      <c r="J66" s="58" t="s">
        <v>335</v>
      </c>
      <c r="K66" s="61">
        <v>1</v>
      </c>
      <c r="L66" s="62">
        <v>0.9</v>
      </c>
      <c r="M66" s="90"/>
      <c r="N66" s="134">
        <v>13</v>
      </c>
      <c r="O66" s="113">
        <v>1</v>
      </c>
      <c r="P66" s="113">
        <v>0.9</v>
      </c>
      <c r="Q66" s="125"/>
      <c r="R66" s="134">
        <v>1</v>
      </c>
      <c r="S66" s="125">
        <v>0</v>
      </c>
      <c r="T66" s="134">
        <v>1</v>
      </c>
      <c r="U66" s="125"/>
      <c r="V66" s="134">
        <v>1</v>
      </c>
      <c r="W66" s="113">
        <v>1</v>
      </c>
      <c r="X66" s="113">
        <v>0.9</v>
      </c>
      <c r="Y66" s="125"/>
      <c r="Z66" s="134">
        <v>1</v>
      </c>
      <c r="AA66" s="125">
        <v>0</v>
      </c>
      <c r="AB66" s="138"/>
      <c r="AC66" s="65"/>
    </row>
    <row r="67" spans="1:29" ht="51" outlineLevel="1" x14ac:dyDescent="0.25">
      <c r="A67" s="56">
        <v>134</v>
      </c>
      <c r="B67" s="66" t="s">
        <v>58</v>
      </c>
      <c r="C67" s="58" t="s">
        <v>53</v>
      </c>
      <c r="D67" s="58" t="s">
        <v>317</v>
      </c>
      <c r="E67" s="58" t="s">
        <v>326</v>
      </c>
      <c r="F67" s="85" t="s">
        <v>385</v>
      </c>
      <c r="G67" s="59" t="s">
        <v>318</v>
      </c>
      <c r="H67" s="60" t="s">
        <v>386</v>
      </c>
      <c r="I67" s="58" t="s">
        <v>319</v>
      </c>
      <c r="J67" s="58"/>
      <c r="K67" s="61">
        <v>1</v>
      </c>
      <c r="L67" s="62">
        <v>0.9</v>
      </c>
      <c r="M67" s="90"/>
      <c r="N67" s="134">
        <v>11</v>
      </c>
      <c r="O67" s="113">
        <v>1</v>
      </c>
      <c r="P67" s="113">
        <v>1</v>
      </c>
      <c r="Q67" s="125"/>
      <c r="R67" s="134">
        <v>1</v>
      </c>
      <c r="S67" s="125">
        <v>0</v>
      </c>
      <c r="T67" s="134"/>
      <c r="U67" s="125"/>
      <c r="V67" s="134">
        <v>1</v>
      </c>
      <c r="W67" s="113">
        <v>1</v>
      </c>
      <c r="X67" s="113">
        <v>1</v>
      </c>
      <c r="Y67" s="125"/>
      <c r="Z67" s="134">
        <v>1</v>
      </c>
      <c r="AA67" s="125">
        <v>0</v>
      </c>
      <c r="AB67" s="138"/>
      <c r="AC67" s="65"/>
    </row>
    <row r="68" spans="1:29" ht="25.5" outlineLevel="1" x14ac:dyDescent="0.25">
      <c r="A68" s="56"/>
      <c r="B68" s="66"/>
      <c r="C68" s="58" t="s">
        <v>53</v>
      </c>
      <c r="D68" s="58" t="s">
        <v>128</v>
      </c>
      <c r="E68" s="58" t="s">
        <v>129</v>
      </c>
      <c r="F68" s="85" t="s">
        <v>55</v>
      </c>
      <c r="G68" s="59"/>
      <c r="H68" s="60" t="s">
        <v>347</v>
      </c>
      <c r="I68" s="58"/>
      <c r="J68" s="58"/>
      <c r="K68" s="61"/>
      <c r="L68" s="62"/>
      <c r="M68" s="90"/>
      <c r="N68" s="134"/>
      <c r="O68" s="113"/>
      <c r="P68" s="113"/>
      <c r="Q68" s="125"/>
      <c r="R68" s="134"/>
      <c r="S68" s="125"/>
      <c r="T68" s="134"/>
      <c r="U68" s="125"/>
      <c r="V68" s="134"/>
      <c r="W68" s="113"/>
      <c r="X68" s="113"/>
      <c r="Y68" s="125"/>
      <c r="Z68" s="134"/>
      <c r="AA68" s="125"/>
      <c r="AB68" s="138"/>
      <c r="AC68" s="65"/>
    </row>
    <row r="69" spans="1:29" ht="78" customHeight="1" outlineLevel="1" x14ac:dyDescent="0.25">
      <c r="A69" s="56">
        <v>25</v>
      </c>
      <c r="B69" s="66" t="s">
        <v>58</v>
      </c>
      <c r="C69" s="58" t="s">
        <v>53</v>
      </c>
      <c r="D69" s="58" t="s">
        <v>130</v>
      </c>
      <c r="E69" s="58" t="s">
        <v>131</v>
      </c>
      <c r="F69" s="85" t="s">
        <v>387</v>
      </c>
      <c r="G69" s="59" t="s">
        <v>132</v>
      </c>
      <c r="H69" s="60" t="s">
        <v>349</v>
      </c>
      <c r="I69" s="58" t="s">
        <v>303</v>
      </c>
      <c r="J69" s="58"/>
      <c r="K69" s="61">
        <v>1</v>
      </c>
      <c r="L69" s="62">
        <v>0.9</v>
      </c>
      <c r="M69" s="90"/>
      <c r="N69" s="134">
        <v>6</v>
      </c>
      <c r="O69" s="113">
        <v>1</v>
      </c>
      <c r="P69" s="113">
        <v>1</v>
      </c>
      <c r="Q69" s="125"/>
      <c r="R69" s="134">
        <v>1</v>
      </c>
      <c r="S69" s="125">
        <v>0</v>
      </c>
      <c r="T69" s="134">
        <v>1</v>
      </c>
      <c r="U69" s="125"/>
      <c r="V69" s="134">
        <v>1</v>
      </c>
      <c r="W69" s="113">
        <v>1</v>
      </c>
      <c r="X69" s="113">
        <v>1</v>
      </c>
      <c r="Y69" s="125"/>
      <c r="Z69" s="134">
        <v>1</v>
      </c>
      <c r="AA69" s="125">
        <v>0</v>
      </c>
      <c r="AB69" s="138"/>
      <c r="AC69" s="65"/>
    </row>
    <row r="70" spans="1:29" ht="78" customHeight="1" outlineLevel="1" x14ac:dyDescent="0.25">
      <c r="A70" s="56">
        <v>26</v>
      </c>
      <c r="B70" s="66" t="s">
        <v>58</v>
      </c>
      <c r="C70" s="58" t="s">
        <v>53</v>
      </c>
      <c r="D70" s="58" t="s">
        <v>133</v>
      </c>
      <c r="E70" s="58" t="s">
        <v>236</v>
      </c>
      <c r="F70" s="85" t="s">
        <v>388</v>
      </c>
      <c r="G70" s="59" t="s">
        <v>81</v>
      </c>
      <c r="H70" s="60" t="s">
        <v>358</v>
      </c>
      <c r="I70" s="58" t="s">
        <v>282</v>
      </c>
      <c r="J70" s="58"/>
      <c r="K70" s="61">
        <v>1</v>
      </c>
      <c r="L70" s="62">
        <v>0.9</v>
      </c>
      <c r="M70" s="90"/>
      <c r="N70" s="134">
        <v>2</v>
      </c>
      <c r="O70" s="113">
        <v>1</v>
      </c>
      <c r="P70" s="113">
        <v>1</v>
      </c>
      <c r="Q70" s="125"/>
      <c r="R70" s="134">
        <v>1</v>
      </c>
      <c r="S70" s="125">
        <v>0</v>
      </c>
      <c r="T70" s="134">
        <v>1</v>
      </c>
      <c r="U70" s="125"/>
      <c r="V70" s="134">
        <v>1</v>
      </c>
      <c r="W70" s="113">
        <v>1</v>
      </c>
      <c r="X70" s="113">
        <v>1</v>
      </c>
      <c r="Y70" s="125"/>
      <c r="Z70" s="134">
        <v>1</v>
      </c>
      <c r="AA70" s="125">
        <v>0</v>
      </c>
      <c r="AB70" s="138"/>
      <c r="AC70" s="65"/>
    </row>
    <row r="71" spans="1:29" ht="78" customHeight="1" outlineLevel="1" x14ac:dyDescent="0.25">
      <c r="A71" s="56">
        <v>29</v>
      </c>
      <c r="B71" s="66"/>
      <c r="C71" s="58" t="s">
        <v>53</v>
      </c>
      <c r="D71" s="58" t="s">
        <v>134</v>
      </c>
      <c r="E71" s="58" t="s">
        <v>112</v>
      </c>
      <c r="F71" s="85" t="s">
        <v>389</v>
      </c>
      <c r="G71" s="59" t="s">
        <v>81</v>
      </c>
      <c r="H71" s="60" t="s">
        <v>347</v>
      </c>
      <c r="I71" s="58"/>
      <c r="J71" s="58"/>
      <c r="K71" s="61"/>
      <c r="L71" s="62" t="str">
        <f>IF(COUNT(O71,S71,U71,W71,AA71)&gt;0,SUM(O71,S71,U71,W71,AA71)/COUNT(O71,S71,U71,W71,AA71),"")</f>
        <v/>
      </c>
      <c r="M71" s="90"/>
      <c r="N71" s="134">
        <v>4</v>
      </c>
      <c r="O71" s="113"/>
      <c r="P71" s="113"/>
      <c r="Q71" s="125"/>
      <c r="R71" s="134">
        <v>1</v>
      </c>
      <c r="S71" s="125"/>
      <c r="T71" s="134">
        <v>1</v>
      </c>
      <c r="U71" s="125"/>
      <c r="V71" s="134">
        <v>1</v>
      </c>
      <c r="W71" s="113"/>
      <c r="X71" s="113"/>
      <c r="Y71" s="125"/>
      <c r="Z71" s="134">
        <v>1</v>
      </c>
      <c r="AA71" s="125"/>
      <c r="AB71" s="138"/>
      <c r="AC71" s="65"/>
    </row>
    <row r="72" spans="1:29" ht="78" customHeight="1" outlineLevel="1" x14ac:dyDescent="0.25">
      <c r="A72" s="56">
        <v>30</v>
      </c>
      <c r="B72" s="66" t="s">
        <v>58</v>
      </c>
      <c r="C72" s="58" t="s">
        <v>53</v>
      </c>
      <c r="D72" s="58" t="s">
        <v>135</v>
      </c>
      <c r="E72" s="58" t="s">
        <v>136</v>
      </c>
      <c r="F72" s="85" t="s">
        <v>390</v>
      </c>
      <c r="G72" s="59" t="s">
        <v>137</v>
      </c>
      <c r="H72" s="60" t="s">
        <v>358</v>
      </c>
      <c r="I72" s="58" t="s">
        <v>231</v>
      </c>
      <c r="J72" s="58"/>
      <c r="K72" s="61">
        <v>1</v>
      </c>
      <c r="L72" s="62">
        <v>0.9</v>
      </c>
      <c r="M72" s="90"/>
      <c r="N72" s="134">
        <v>2</v>
      </c>
      <c r="O72" s="113">
        <v>1</v>
      </c>
      <c r="P72" s="113">
        <v>1</v>
      </c>
      <c r="Q72" s="125"/>
      <c r="R72" s="134">
        <v>1</v>
      </c>
      <c r="S72" s="125">
        <v>0</v>
      </c>
      <c r="T72" s="134">
        <v>1</v>
      </c>
      <c r="U72" s="125"/>
      <c r="V72" s="134">
        <v>1</v>
      </c>
      <c r="W72" s="113">
        <v>1</v>
      </c>
      <c r="X72" s="113">
        <v>1</v>
      </c>
      <c r="Y72" s="125"/>
      <c r="Z72" s="134">
        <v>1</v>
      </c>
      <c r="AA72" s="125">
        <v>0</v>
      </c>
      <c r="AB72" s="138"/>
      <c r="AC72" s="65"/>
    </row>
    <row r="73" spans="1:29" outlineLevel="1" x14ac:dyDescent="0.25">
      <c r="A73" s="56">
        <v>32</v>
      </c>
      <c r="B73" s="66"/>
      <c r="C73" s="58" t="s">
        <v>53</v>
      </c>
      <c r="D73" s="58" t="s">
        <v>138</v>
      </c>
      <c r="E73" s="58" t="s">
        <v>112</v>
      </c>
      <c r="F73" s="85" t="s">
        <v>377</v>
      </c>
      <c r="G73" s="59"/>
      <c r="H73" s="60" t="s">
        <v>347</v>
      </c>
      <c r="I73" s="58"/>
      <c r="J73" s="58"/>
      <c r="K73" s="61">
        <v>0</v>
      </c>
      <c r="L73" s="62" t="str">
        <f>IF(COUNT(O73,S73,U73,W73,AA73)&gt;0,SUM(O73,S73,U73,W73,AA73)/COUNT(O73,S73,U73,W73,AA73),"")</f>
        <v/>
      </c>
      <c r="M73" s="90"/>
      <c r="N73" s="134">
        <v>4</v>
      </c>
      <c r="O73" s="113"/>
      <c r="P73" s="113"/>
      <c r="Q73" s="125"/>
      <c r="R73" s="134">
        <v>1</v>
      </c>
      <c r="S73" s="125"/>
      <c r="T73" s="134">
        <v>1</v>
      </c>
      <c r="U73" s="125"/>
      <c r="V73" s="134">
        <v>1</v>
      </c>
      <c r="W73" s="113"/>
      <c r="X73" s="113"/>
      <c r="Y73" s="125"/>
      <c r="Z73" s="134">
        <v>1</v>
      </c>
      <c r="AA73" s="125"/>
      <c r="AB73" s="138"/>
      <c r="AC73" s="65"/>
    </row>
    <row r="74" spans="1:29" ht="78" customHeight="1" outlineLevel="1" x14ac:dyDescent="0.25">
      <c r="A74" s="56">
        <v>33</v>
      </c>
      <c r="B74" s="66"/>
      <c r="C74" s="58" t="s">
        <v>53</v>
      </c>
      <c r="D74" s="58" t="s">
        <v>139</v>
      </c>
      <c r="E74" s="58" t="s">
        <v>112</v>
      </c>
      <c r="F74" s="85" t="s">
        <v>391</v>
      </c>
      <c r="G74" s="59" t="s">
        <v>137</v>
      </c>
      <c r="H74" s="60" t="s">
        <v>355</v>
      </c>
      <c r="I74" s="58" t="s">
        <v>297</v>
      </c>
      <c r="J74" s="58"/>
      <c r="K74" s="61">
        <v>1</v>
      </c>
      <c r="L74" s="62">
        <v>0.9</v>
      </c>
      <c r="M74" s="90"/>
      <c r="N74" s="134">
        <v>5</v>
      </c>
      <c r="O74" s="113">
        <v>1</v>
      </c>
      <c r="P74" s="113">
        <v>1</v>
      </c>
      <c r="Q74" s="125"/>
      <c r="R74" s="134">
        <v>1</v>
      </c>
      <c r="S74" s="125">
        <v>0</v>
      </c>
      <c r="T74" s="134">
        <v>1</v>
      </c>
      <c r="U74" s="125"/>
      <c r="V74" s="134">
        <v>1</v>
      </c>
      <c r="W74" s="113">
        <v>1</v>
      </c>
      <c r="X74" s="113">
        <v>1</v>
      </c>
      <c r="Y74" s="125"/>
      <c r="Z74" s="134">
        <v>1</v>
      </c>
      <c r="AA74" s="125">
        <v>0</v>
      </c>
      <c r="AB74" s="138"/>
      <c r="AC74" s="65"/>
    </row>
    <row r="75" spans="1:29" ht="78" customHeight="1" outlineLevel="1" x14ac:dyDescent="0.25">
      <c r="A75" s="56">
        <v>34</v>
      </c>
      <c r="B75" s="66" t="s">
        <v>58</v>
      </c>
      <c r="C75" s="58" t="s">
        <v>53</v>
      </c>
      <c r="D75" s="58" t="s">
        <v>140</v>
      </c>
      <c r="E75" s="58" t="s">
        <v>141</v>
      </c>
      <c r="F75" s="85" t="s">
        <v>392</v>
      </c>
      <c r="G75" s="59" t="s">
        <v>137</v>
      </c>
      <c r="H75" s="60" t="s">
        <v>376</v>
      </c>
      <c r="I75" s="58" t="s">
        <v>272</v>
      </c>
      <c r="J75" s="58"/>
      <c r="K75" s="61">
        <v>1</v>
      </c>
      <c r="L75" s="62">
        <v>0.9</v>
      </c>
      <c r="M75" s="90"/>
      <c r="N75" s="134">
        <v>3</v>
      </c>
      <c r="O75" s="113">
        <v>1</v>
      </c>
      <c r="P75" s="113">
        <v>1</v>
      </c>
      <c r="Q75" s="125"/>
      <c r="R75" s="134">
        <v>1</v>
      </c>
      <c r="S75" s="125">
        <v>0</v>
      </c>
      <c r="T75" s="134">
        <v>1</v>
      </c>
      <c r="U75" s="125"/>
      <c r="V75" s="134">
        <v>1</v>
      </c>
      <c r="W75" s="113">
        <v>1</v>
      </c>
      <c r="X75" s="113">
        <v>1</v>
      </c>
      <c r="Y75" s="125"/>
      <c r="Z75" s="134">
        <v>1</v>
      </c>
      <c r="AA75" s="125">
        <v>0</v>
      </c>
      <c r="AB75" s="138"/>
      <c r="AC75" s="65"/>
    </row>
    <row r="76" spans="1:29" ht="78" customHeight="1" outlineLevel="1" x14ac:dyDescent="0.25">
      <c r="A76" s="56">
        <v>35</v>
      </c>
      <c r="B76" s="66" t="s">
        <v>58</v>
      </c>
      <c r="C76" s="58" t="s">
        <v>53</v>
      </c>
      <c r="D76" s="58" t="s">
        <v>142</v>
      </c>
      <c r="E76" s="58" t="s">
        <v>320</v>
      </c>
      <c r="F76" s="85" t="s">
        <v>393</v>
      </c>
      <c r="G76" s="59" t="s">
        <v>137</v>
      </c>
      <c r="H76" s="60" t="s">
        <v>349</v>
      </c>
      <c r="I76" s="58" t="s">
        <v>283</v>
      </c>
      <c r="J76" s="58"/>
      <c r="K76" s="61">
        <v>1</v>
      </c>
      <c r="L76" s="62">
        <v>0.9</v>
      </c>
      <c r="M76" s="90"/>
      <c r="N76" s="134">
        <v>6</v>
      </c>
      <c r="O76" s="113">
        <v>1</v>
      </c>
      <c r="P76" s="113">
        <v>1</v>
      </c>
      <c r="Q76" s="125"/>
      <c r="R76" s="134">
        <v>1</v>
      </c>
      <c r="S76" s="125">
        <v>0</v>
      </c>
      <c r="T76" s="134">
        <v>1</v>
      </c>
      <c r="U76" s="125"/>
      <c r="V76" s="134">
        <v>1</v>
      </c>
      <c r="W76" s="113">
        <v>1</v>
      </c>
      <c r="X76" s="113">
        <v>1</v>
      </c>
      <c r="Y76" s="125"/>
      <c r="Z76" s="134">
        <v>1</v>
      </c>
      <c r="AA76" s="125">
        <v>0</v>
      </c>
      <c r="AB76" s="138"/>
      <c r="AC76" s="65"/>
    </row>
    <row r="77" spans="1:29" ht="78" customHeight="1" outlineLevel="1" x14ac:dyDescent="0.25">
      <c r="A77" s="56">
        <v>36</v>
      </c>
      <c r="B77" s="66"/>
      <c r="C77" s="58" t="s">
        <v>53</v>
      </c>
      <c r="D77" s="58" t="s">
        <v>143</v>
      </c>
      <c r="E77" s="58" t="s">
        <v>112</v>
      </c>
      <c r="F77" s="85" t="s">
        <v>394</v>
      </c>
      <c r="G77" s="59" t="s">
        <v>107</v>
      </c>
      <c r="H77" s="60" t="s">
        <v>347</v>
      </c>
      <c r="I77" s="58" t="s">
        <v>313</v>
      </c>
      <c r="J77" s="58"/>
      <c r="K77" s="61"/>
      <c r="L77" s="62">
        <v>0.9</v>
      </c>
      <c r="M77" s="90"/>
      <c r="N77" s="134">
        <v>6</v>
      </c>
      <c r="O77" s="113"/>
      <c r="P77" s="113"/>
      <c r="Q77" s="125"/>
      <c r="R77" s="134">
        <v>1</v>
      </c>
      <c r="S77" s="125"/>
      <c r="T77" s="134">
        <v>1</v>
      </c>
      <c r="U77" s="125"/>
      <c r="V77" s="134">
        <v>1</v>
      </c>
      <c r="W77" s="113"/>
      <c r="X77" s="113"/>
      <c r="Y77" s="125"/>
      <c r="Z77" s="134">
        <v>1</v>
      </c>
      <c r="AA77" s="125"/>
      <c r="AB77" s="138"/>
      <c r="AC77" s="65"/>
    </row>
    <row r="78" spans="1:29" outlineLevel="1" x14ac:dyDescent="0.25">
      <c r="A78" s="56"/>
      <c r="B78" s="66"/>
      <c r="C78" s="58" t="s">
        <v>53</v>
      </c>
      <c r="D78" s="58" t="s">
        <v>144</v>
      </c>
      <c r="E78" s="58" t="s">
        <v>145</v>
      </c>
      <c r="F78" s="85" t="s">
        <v>55</v>
      </c>
      <c r="G78" s="59"/>
      <c r="H78" s="60" t="s">
        <v>347</v>
      </c>
      <c r="I78" s="58"/>
      <c r="J78" s="58"/>
      <c r="K78" s="61"/>
      <c r="L78" s="62"/>
      <c r="M78" s="90"/>
      <c r="N78" s="134"/>
      <c r="O78" s="113"/>
      <c r="P78" s="113"/>
      <c r="Q78" s="125"/>
      <c r="R78" s="134"/>
      <c r="S78" s="125"/>
      <c r="T78" s="134"/>
      <c r="U78" s="125"/>
      <c r="V78" s="134"/>
      <c r="W78" s="113"/>
      <c r="X78" s="113"/>
      <c r="Y78" s="125"/>
      <c r="Z78" s="134"/>
      <c r="AA78" s="125"/>
      <c r="AB78" s="138"/>
      <c r="AC78" s="65"/>
    </row>
    <row r="79" spans="1:29" outlineLevel="1" x14ac:dyDescent="0.25">
      <c r="A79" s="56"/>
      <c r="B79" s="66"/>
      <c r="C79" s="58" t="s">
        <v>53</v>
      </c>
      <c r="D79" s="58" t="s">
        <v>146</v>
      </c>
      <c r="E79" s="58" t="s">
        <v>147</v>
      </c>
      <c r="F79" s="85" t="s">
        <v>55</v>
      </c>
      <c r="G79" s="59"/>
      <c r="H79" s="60" t="s">
        <v>347</v>
      </c>
      <c r="I79" s="58"/>
      <c r="J79" s="58"/>
      <c r="K79" s="61"/>
      <c r="L79" s="62"/>
      <c r="M79" s="90"/>
      <c r="N79" s="134"/>
      <c r="O79" s="113"/>
      <c r="P79" s="113"/>
      <c r="Q79" s="125"/>
      <c r="R79" s="134"/>
      <c r="S79" s="125"/>
      <c r="T79" s="134"/>
      <c r="U79" s="125"/>
      <c r="V79" s="134"/>
      <c r="W79" s="113"/>
      <c r="X79" s="113"/>
      <c r="Y79" s="125"/>
      <c r="Z79" s="134"/>
      <c r="AA79" s="125"/>
      <c r="AB79" s="138"/>
      <c r="AC79" s="65"/>
    </row>
    <row r="80" spans="1:29" ht="78" customHeight="1" outlineLevel="1" x14ac:dyDescent="0.25">
      <c r="A80" s="56">
        <v>42</v>
      </c>
      <c r="B80" s="66" t="s">
        <v>58</v>
      </c>
      <c r="C80" s="58" t="s">
        <v>53</v>
      </c>
      <c r="D80" s="58" t="s">
        <v>148</v>
      </c>
      <c r="E80" s="58" t="s">
        <v>149</v>
      </c>
      <c r="F80" s="85" t="s">
        <v>395</v>
      </c>
      <c r="G80" s="59" t="s">
        <v>81</v>
      </c>
      <c r="H80" s="60" t="s">
        <v>396</v>
      </c>
      <c r="I80" s="58" t="s">
        <v>232</v>
      </c>
      <c r="J80" s="58"/>
      <c r="K80" s="61">
        <v>1</v>
      </c>
      <c r="L80" s="62">
        <v>0.9</v>
      </c>
      <c r="M80" s="90"/>
      <c r="N80" s="134">
        <v>1</v>
      </c>
      <c r="O80" s="113">
        <v>1</v>
      </c>
      <c r="P80" s="113">
        <v>1</v>
      </c>
      <c r="Q80" s="125"/>
      <c r="R80" s="134">
        <v>1</v>
      </c>
      <c r="S80" s="125">
        <v>0</v>
      </c>
      <c r="T80" s="134">
        <v>1</v>
      </c>
      <c r="U80" s="125"/>
      <c r="V80" s="134">
        <v>1</v>
      </c>
      <c r="W80" s="113">
        <v>1</v>
      </c>
      <c r="X80" s="113">
        <v>1</v>
      </c>
      <c r="Y80" s="125"/>
      <c r="Z80" s="134">
        <v>1</v>
      </c>
      <c r="AA80" s="125">
        <v>0</v>
      </c>
      <c r="AB80" s="138"/>
      <c r="AC80" s="65"/>
    </row>
    <row r="81" spans="1:29" ht="78" customHeight="1" outlineLevel="1" x14ac:dyDescent="0.25">
      <c r="A81" s="56">
        <v>44</v>
      </c>
      <c r="B81" s="66" t="s">
        <v>58</v>
      </c>
      <c r="C81" s="58" t="s">
        <v>53</v>
      </c>
      <c r="D81" s="58" t="s">
        <v>150</v>
      </c>
      <c r="E81" s="58" t="s">
        <v>327</v>
      </c>
      <c r="F81" s="85" t="s">
        <v>397</v>
      </c>
      <c r="G81" s="59" t="s">
        <v>119</v>
      </c>
      <c r="H81" s="60" t="s">
        <v>353</v>
      </c>
      <c r="I81" s="58" t="s">
        <v>284</v>
      </c>
      <c r="J81" s="58"/>
      <c r="K81" s="61">
        <v>1</v>
      </c>
      <c r="L81" s="62">
        <v>0.9</v>
      </c>
      <c r="M81" s="90"/>
      <c r="N81" s="134">
        <v>4</v>
      </c>
      <c r="O81" s="113">
        <v>1</v>
      </c>
      <c r="P81" s="113">
        <v>1</v>
      </c>
      <c r="Q81" s="125"/>
      <c r="R81" s="134">
        <v>1</v>
      </c>
      <c r="S81" s="125">
        <v>0</v>
      </c>
      <c r="T81" s="134">
        <v>1</v>
      </c>
      <c r="U81" s="125"/>
      <c r="V81" s="134">
        <v>1</v>
      </c>
      <c r="W81" s="113">
        <v>1</v>
      </c>
      <c r="X81" s="113">
        <v>1</v>
      </c>
      <c r="Y81" s="125"/>
      <c r="Z81" s="134">
        <v>1</v>
      </c>
      <c r="AA81" s="125">
        <v>0</v>
      </c>
      <c r="AB81" s="138"/>
      <c r="AC81" s="65"/>
    </row>
    <row r="82" spans="1:29" ht="89.25" outlineLevel="1" x14ac:dyDescent="0.25">
      <c r="A82" s="56">
        <v>47</v>
      </c>
      <c r="B82" s="66" t="s">
        <v>58</v>
      </c>
      <c r="C82" s="58" t="s">
        <v>53</v>
      </c>
      <c r="D82" s="58" t="s">
        <v>151</v>
      </c>
      <c r="E82" s="58" t="s">
        <v>152</v>
      </c>
      <c r="F82" s="85" t="s">
        <v>398</v>
      </c>
      <c r="G82" s="59" t="s">
        <v>102</v>
      </c>
      <c r="H82" s="60" t="s">
        <v>368</v>
      </c>
      <c r="I82" s="58" t="s">
        <v>305</v>
      </c>
      <c r="J82" s="58" t="s">
        <v>335</v>
      </c>
      <c r="K82" s="61">
        <v>1</v>
      </c>
      <c r="L82" s="62">
        <v>0.9</v>
      </c>
      <c r="M82" s="90"/>
      <c r="N82" s="134">
        <v>13</v>
      </c>
      <c r="O82" s="113">
        <v>1</v>
      </c>
      <c r="P82" s="113">
        <v>0.9</v>
      </c>
      <c r="Q82" s="125"/>
      <c r="R82" s="134">
        <v>1</v>
      </c>
      <c r="S82" s="125">
        <v>0</v>
      </c>
      <c r="T82" s="134">
        <v>1</v>
      </c>
      <c r="U82" s="125"/>
      <c r="V82" s="134">
        <v>1</v>
      </c>
      <c r="W82" s="113">
        <v>1</v>
      </c>
      <c r="X82" s="113">
        <v>0.9</v>
      </c>
      <c r="Y82" s="125"/>
      <c r="Z82" s="134">
        <v>1</v>
      </c>
      <c r="AA82" s="125">
        <v>0</v>
      </c>
      <c r="AB82" s="138"/>
      <c r="AC82" s="65"/>
    </row>
    <row r="83" spans="1:29" ht="78" customHeight="1" outlineLevel="1" x14ac:dyDescent="0.25">
      <c r="A83" s="56">
        <v>48</v>
      </c>
      <c r="B83" s="66"/>
      <c r="C83" s="58" t="s">
        <v>53</v>
      </c>
      <c r="D83" s="58" t="s">
        <v>153</v>
      </c>
      <c r="E83" s="58" t="s">
        <v>112</v>
      </c>
      <c r="F83" s="85" t="s">
        <v>399</v>
      </c>
      <c r="G83" s="59" t="s">
        <v>107</v>
      </c>
      <c r="H83" s="60" t="s">
        <v>349</v>
      </c>
      <c r="I83" s="58" t="s">
        <v>295</v>
      </c>
      <c r="J83" s="58"/>
      <c r="K83" s="61">
        <v>1</v>
      </c>
      <c r="L83" s="62">
        <v>0.9</v>
      </c>
      <c r="M83" s="90"/>
      <c r="N83" s="134">
        <v>6</v>
      </c>
      <c r="O83" s="113">
        <v>1</v>
      </c>
      <c r="P83" s="113">
        <v>1</v>
      </c>
      <c r="Q83" s="125"/>
      <c r="R83" s="134">
        <v>1</v>
      </c>
      <c r="S83" s="125">
        <v>0</v>
      </c>
      <c r="T83" s="134">
        <v>1</v>
      </c>
      <c r="U83" s="125"/>
      <c r="V83" s="134">
        <v>1</v>
      </c>
      <c r="W83" s="113">
        <v>1</v>
      </c>
      <c r="X83" s="113">
        <v>1</v>
      </c>
      <c r="Y83" s="125"/>
      <c r="Z83" s="134">
        <v>1</v>
      </c>
      <c r="AA83" s="125">
        <v>0</v>
      </c>
      <c r="AB83" s="138"/>
      <c r="AC83" s="65"/>
    </row>
    <row r="84" spans="1:29" outlineLevel="1" x14ac:dyDescent="0.25">
      <c r="A84" s="56"/>
      <c r="B84" s="66"/>
      <c r="C84" s="58" t="s">
        <v>53</v>
      </c>
      <c r="D84" s="58" t="s">
        <v>154</v>
      </c>
      <c r="E84" s="58" t="s">
        <v>155</v>
      </c>
      <c r="F84" s="85" t="s">
        <v>55</v>
      </c>
      <c r="G84" s="59"/>
      <c r="H84" s="60" t="s">
        <v>347</v>
      </c>
      <c r="I84" s="58"/>
      <c r="J84" s="58"/>
      <c r="K84" s="61"/>
      <c r="L84" s="62">
        <v>0.9</v>
      </c>
      <c r="M84" s="90"/>
      <c r="N84" s="134"/>
      <c r="O84" s="113"/>
      <c r="P84" s="113"/>
      <c r="Q84" s="125"/>
      <c r="R84" s="134"/>
      <c r="S84" s="125"/>
      <c r="T84" s="134"/>
      <c r="U84" s="125"/>
      <c r="V84" s="134"/>
      <c r="W84" s="113"/>
      <c r="X84" s="113"/>
      <c r="Y84" s="125"/>
      <c r="Z84" s="134"/>
      <c r="AA84" s="125"/>
      <c r="AB84" s="138"/>
      <c r="AC84" s="65"/>
    </row>
    <row r="85" spans="1:29" ht="78" customHeight="1" outlineLevel="1" x14ac:dyDescent="0.25">
      <c r="A85" s="56">
        <v>50</v>
      </c>
      <c r="B85" s="66" t="s">
        <v>58</v>
      </c>
      <c r="C85" s="58" t="s">
        <v>53</v>
      </c>
      <c r="D85" s="58" t="s">
        <v>156</v>
      </c>
      <c r="E85" s="58" t="s">
        <v>157</v>
      </c>
      <c r="F85" s="85" t="s">
        <v>400</v>
      </c>
      <c r="G85" s="59" t="s">
        <v>119</v>
      </c>
      <c r="H85" s="60" t="s">
        <v>358</v>
      </c>
      <c r="I85" s="58" t="s">
        <v>158</v>
      </c>
      <c r="J85" s="58"/>
      <c r="K85" s="61">
        <v>1</v>
      </c>
      <c r="L85" s="62">
        <v>0.9</v>
      </c>
      <c r="M85" s="90">
        <v>2</v>
      </c>
      <c r="N85" s="134">
        <v>2</v>
      </c>
      <c r="O85" s="113">
        <v>1</v>
      </c>
      <c r="P85" s="113">
        <v>1</v>
      </c>
      <c r="Q85" s="125"/>
      <c r="R85" s="134">
        <v>1</v>
      </c>
      <c r="S85" s="125">
        <v>0</v>
      </c>
      <c r="T85" s="134">
        <v>1</v>
      </c>
      <c r="U85" s="125"/>
      <c r="V85" s="134">
        <v>1</v>
      </c>
      <c r="W85" s="113">
        <v>1</v>
      </c>
      <c r="X85" s="113">
        <v>1</v>
      </c>
      <c r="Y85" s="125"/>
      <c r="Z85" s="134">
        <v>1</v>
      </c>
      <c r="AA85" s="125">
        <v>0</v>
      </c>
      <c r="AB85" s="138"/>
      <c r="AC85" s="65"/>
    </row>
    <row r="86" spans="1:29" ht="78" customHeight="1" outlineLevel="1" x14ac:dyDescent="0.25">
      <c r="A86" s="56">
        <v>51</v>
      </c>
      <c r="B86" s="66" t="s">
        <v>58</v>
      </c>
      <c r="C86" s="58" t="s">
        <v>53</v>
      </c>
      <c r="D86" s="58" t="s">
        <v>159</v>
      </c>
      <c r="E86" s="58" t="s">
        <v>160</v>
      </c>
      <c r="F86" s="85" t="s">
        <v>401</v>
      </c>
      <c r="G86" s="59" t="s">
        <v>119</v>
      </c>
      <c r="H86" s="60" t="s">
        <v>358</v>
      </c>
      <c r="I86" s="58" t="s">
        <v>269</v>
      </c>
      <c r="J86" s="58"/>
      <c r="K86" s="61">
        <v>1</v>
      </c>
      <c r="L86" s="62">
        <v>0.9</v>
      </c>
      <c r="M86" s="90"/>
      <c r="N86" s="134">
        <v>2</v>
      </c>
      <c r="O86" s="113">
        <v>1</v>
      </c>
      <c r="P86" s="113">
        <v>1</v>
      </c>
      <c r="Q86" s="125"/>
      <c r="R86" s="134">
        <v>1</v>
      </c>
      <c r="S86" s="125">
        <v>0</v>
      </c>
      <c r="T86" s="134">
        <v>1</v>
      </c>
      <c r="U86" s="125"/>
      <c r="V86" s="134">
        <v>1</v>
      </c>
      <c r="W86" s="113">
        <v>1</v>
      </c>
      <c r="X86" s="113">
        <v>1</v>
      </c>
      <c r="Y86" s="125"/>
      <c r="Z86" s="134">
        <v>1</v>
      </c>
      <c r="AA86" s="125">
        <v>0</v>
      </c>
      <c r="AB86" s="138"/>
      <c r="AC86" s="65"/>
    </row>
    <row r="87" spans="1:29" outlineLevel="1" x14ac:dyDescent="0.25">
      <c r="A87" s="56"/>
      <c r="B87" s="66"/>
      <c r="C87" s="58" t="s">
        <v>53</v>
      </c>
      <c r="D87" s="58" t="s">
        <v>161</v>
      </c>
      <c r="E87" s="58" t="s">
        <v>162</v>
      </c>
      <c r="F87" s="85" t="s">
        <v>55</v>
      </c>
      <c r="G87" s="59"/>
      <c r="H87" s="60" t="s">
        <v>347</v>
      </c>
      <c r="I87" s="58"/>
      <c r="J87" s="58"/>
      <c r="K87" s="61"/>
      <c r="L87" s="62"/>
      <c r="M87" s="90"/>
      <c r="N87" s="134"/>
      <c r="O87" s="113"/>
      <c r="P87" s="113"/>
      <c r="Q87" s="125"/>
      <c r="R87" s="134"/>
      <c r="S87" s="125"/>
      <c r="T87" s="134"/>
      <c r="U87" s="125"/>
      <c r="V87" s="134"/>
      <c r="W87" s="113"/>
      <c r="X87" s="113"/>
      <c r="Y87" s="125"/>
      <c r="Z87" s="134"/>
      <c r="AA87" s="125"/>
      <c r="AB87" s="138"/>
      <c r="AC87" s="65"/>
    </row>
    <row r="88" spans="1:29" ht="78" customHeight="1" outlineLevel="1" x14ac:dyDescent="0.25">
      <c r="A88" s="56">
        <v>61</v>
      </c>
      <c r="B88" s="66" t="s">
        <v>58</v>
      </c>
      <c r="C88" s="58" t="s">
        <v>53</v>
      </c>
      <c r="D88" s="58" t="s">
        <v>163</v>
      </c>
      <c r="E88" s="58" t="s">
        <v>328</v>
      </c>
      <c r="F88" s="85" t="s">
        <v>402</v>
      </c>
      <c r="G88" s="59" t="s">
        <v>122</v>
      </c>
      <c r="H88" s="60" t="s">
        <v>349</v>
      </c>
      <c r="I88" s="58" t="s">
        <v>289</v>
      </c>
      <c r="J88" s="58"/>
      <c r="K88" s="61">
        <v>1</v>
      </c>
      <c r="L88" s="62">
        <v>0.9</v>
      </c>
      <c r="M88" s="90"/>
      <c r="N88" s="134">
        <v>6</v>
      </c>
      <c r="O88" s="113">
        <v>1</v>
      </c>
      <c r="P88" s="113">
        <v>1</v>
      </c>
      <c r="Q88" s="125"/>
      <c r="R88" s="134">
        <v>1</v>
      </c>
      <c r="S88" s="125">
        <v>0</v>
      </c>
      <c r="T88" s="134">
        <v>1</v>
      </c>
      <c r="U88" s="125"/>
      <c r="V88" s="134">
        <v>1</v>
      </c>
      <c r="W88" s="113">
        <v>1</v>
      </c>
      <c r="X88" s="113">
        <v>1</v>
      </c>
      <c r="Y88" s="125"/>
      <c r="Z88" s="134">
        <v>1</v>
      </c>
      <c r="AA88" s="125">
        <v>0</v>
      </c>
      <c r="AB88" s="138"/>
      <c r="AC88" s="65"/>
    </row>
    <row r="89" spans="1:29" ht="78" customHeight="1" outlineLevel="1" x14ac:dyDescent="0.25">
      <c r="A89" s="56">
        <v>62</v>
      </c>
      <c r="B89" s="66" t="s">
        <v>58</v>
      </c>
      <c r="C89" s="58" t="s">
        <v>53</v>
      </c>
      <c r="D89" s="58" t="s">
        <v>164</v>
      </c>
      <c r="E89" s="58" t="s">
        <v>329</v>
      </c>
      <c r="F89" s="85" t="s">
        <v>403</v>
      </c>
      <c r="G89" s="59" t="s">
        <v>119</v>
      </c>
      <c r="H89" s="60" t="s">
        <v>353</v>
      </c>
      <c r="I89" s="58" t="s">
        <v>288</v>
      </c>
      <c r="J89" s="58"/>
      <c r="K89" s="61">
        <v>1</v>
      </c>
      <c r="L89" s="62">
        <v>0.9</v>
      </c>
      <c r="M89" s="90"/>
      <c r="N89" s="134">
        <v>4</v>
      </c>
      <c r="O89" s="113">
        <v>1</v>
      </c>
      <c r="P89" s="113">
        <v>1</v>
      </c>
      <c r="Q89" s="125"/>
      <c r="R89" s="134">
        <v>1</v>
      </c>
      <c r="S89" s="125">
        <v>0</v>
      </c>
      <c r="T89" s="134">
        <v>1</v>
      </c>
      <c r="U89" s="125"/>
      <c r="V89" s="134">
        <v>1</v>
      </c>
      <c r="W89" s="113">
        <v>1</v>
      </c>
      <c r="X89" s="113">
        <v>1</v>
      </c>
      <c r="Y89" s="125"/>
      <c r="Z89" s="134">
        <v>1</v>
      </c>
      <c r="AA89" s="125">
        <v>0</v>
      </c>
      <c r="AB89" s="138"/>
      <c r="AC89" s="65"/>
    </row>
    <row r="90" spans="1:29" outlineLevel="1" x14ac:dyDescent="0.25">
      <c r="A90" s="56"/>
      <c r="B90" s="66"/>
      <c r="C90" s="58" t="s">
        <v>53</v>
      </c>
      <c r="D90" s="58" t="s">
        <v>165</v>
      </c>
      <c r="E90" s="58" t="s">
        <v>166</v>
      </c>
      <c r="F90" s="85" t="s">
        <v>55</v>
      </c>
      <c r="G90" s="59"/>
      <c r="H90" s="60" t="s">
        <v>347</v>
      </c>
      <c r="I90" s="58"/>
      <c r="J90" s="58"/>
      <c r="K90" s="61"/>
      <c r="L90" s="62">
        <v>0.9</v>
      </c>
      <c r="M90" s="90"/>
      <c r="N90" s="134"/>
      <c r="O90" s="113"/>
      <c r="P90" s="113"/>
      <c r="Q90" s="125"/>
      <c r="R90" s="134"/>
      <c r="S90" s="125"/>
      <c r="T90" s="134"/>
      <c r="U90" s="125"/>
      <c r="V90" s="134"/>
      <c r="W90" s="113"/>
      <c r="X90" s="113"/>
      <c r="Y90" s="125"/>
      <c r="Z90" s="134"/>
      <c r="AA90" s="125"/>
      <c r="AB90" s="138"/>
      <c r="AC90" s="65"/>
    </row>
    <row r="91" spans="1:29" ht="78" customHeight="1" outlineLevel="1" x14ac:dyDescent="0.25">
      <c r="A91" s="56">
        <v>16</v>
      </c>
      <c r="B91" s="66" t="s">
        <v>58</v>
      </c>
      <c r="C91" s="58" t="s">
        <v>53</v>
      </c>
      <c r="D91" s="58" t="s">
        <v>167</v>
      </c>
      <c r="E91" s="58" t="s">
        <v>330</v>
      </c>
      <c r="F91" s="85" t="s">
        <v>404</v>
      </c>
      <c r="G91" s="59" t="s">
        <v>102</v>
      </c>
      <c r="H91" s="60" t="s">
        <v>376</v>
      </c>
      <c r="I91" s="58" t="s">
        <v>314</v>
      </c>
      <c r="J91" s="58"/>
      <c r="K91" s="61">
        <v>1</v>
      </c>
      <c r="L91" s="62">
        <v>0.9</v>
      </c>
      <c r="M91" s="90"/>
      <c r="N91" s="134">
        <v>3</v>
      </c>
      <c r="O91" s="113">
        <v>1</v>
      </c>
      <c r="P91" s="113">
        <v>1</v>
      </c>
      <c r="Q91" s="125"/>
      <c r="R91" s="134">
        <v>1</v>
      </c>
      <c r="S91" s="125">
        <v>0</v>
      </c>
      <c r="T91" s="134">
        <v>1</v>
      </c>
      <c r="U91" s="125"/>
      <c r="V91" s="134">
        <v>1</v>
      </c>
      <c r="W91" s="113">
        <v>1</v>
      </c>
      <c r="X91" s="113">
        <v>1</v>
      </c>
      <c r="Y91" s="125"/>
      <c r="Z91" s="134">
        <v>1</v>
      </c>
      <c r="AA91" s="125">
        <v>0</v>
      </c>
      <c r="AB91" s="138"/>
      <c r="AC91" s="65"/>
    </row>
    <row r="92" spans="1:29" ht="51" outlineLevel="1" x14ac:dyDescent="0.25">
      <c r="A92" s="56">
        <v>133</v>
      </c>
      <c r="B92" s="66" t="s">
        <v>58</v>
      </c>
      <c r="C92" s="58" t="s">
        <v>53</v>
      </c>
      <c r="D92" s="58" t="s">
        <v>291</v>
      </c>
      <c r="E92" s="58" t="s">
        <v>331</v>
      </c>
      <c r="F92" s="85" t="s">
        <v>405</v>
      </c>
      <c r="G92" s="59" t="s">
        <v>81</v>
      </c>
      <c r="H92" s="60" t="s">
        <v>406</v>
      </c>
      <c r="I92" s="58" t="s">
        <v>292</v>
      </c>
      <c r="J92" s="58"/>
      <c r="K92" s="61">
        <v>1</v>
      </c>
      <c r="L92" s="62">
        <v>0.9</v>
      </c>
      <c r="M92" s="90"/>
      <c r="N92" s="134">
        <v>7</v>
      </c>
      <c r="O92" s="113">
        <v>1</v>
      </c>
      <c r="P92" s="113">
        <v>1</v>
      </c>
      <c r="Q92" s="125"/>
      <c r="R92" s="134">
        <v>1</v>
      </c>
      <c r="S92" s="125">
        <v>0</v>
      </c>
      <c r="T92" s="134"/>
      <c r="U92" s="125"/>
      <c r="V92" s="134">
        <v>1</v>
      </c>
      <c r="W92" s="113">
        <v>1</v>
      </c>
      <c r="X92" s="113">
        <v>1</v>
      </c>
      <c r="Y92" s="125"/>
      <c r="Z92" s="134">
        <v>1</v>
      </c>
      <c r="AA92" s="125">
        <v>0</v>
      </c>
      <c r="AB92" s="138"/>
      <c r="AC92" s="65"/>
    </row>
    <row r="93" spans="1:29" ht="19.350000000000001" customHeight="1" outlineLevel="1" x14ac:dyDescent="0.25">
      <c r="A93" s="56"/>
      <c r="B93" s="66"/>
      <c r="C93" s="58" t="s">
        <v>53</v>
      </c>
      <c r="D93" s="58">
        <v>9.3000000000000007</v>
      </c>
      <c r="E93" s="58" t="s">
        <v>168</v>
      </c>
      <c r="F93" s="85" t="s">
        <v>55</v>
      </c>
      <c r="G93" s="59"/>
      <c r="H93" s="60" t="s">
        <v>347</v>
      </c>
      <c r="I93" s="58"/>
      <c r="J93" s="58"/>
      <c r="K93" s="61"/>
      <c r="L93" s="62"/>
      <c r="M93" s="90"/>
      <c r="N93" s="134"/>
      <c r="O93" s="113"/>
      <c r="P93" s="113"/>
      <c r="Q93" s="125"/>
      <c r="R93" s="134"/>
      <c r="S93" s="125"/>
      <c r="T93" s="134"/>
      <c r="U93" s="125"/>
      <c r="V93" s="134"/>
      <c r="W93" s="113"/>
      <c r="X93" s="113"/>
      <c r="Y93" s="125"/>
      <c r="Z93" s="134"/>
      <c r="AA93" s="125"/>
      <c r="AB93" s="138"/>
      <c r="AC93" s="65"/>
    </row>
    <row r="94" spans="1:29" ht="31.7" customHeight="1" outlineLevel="1" x14ac:dyDescent="0.25">
      <c r="A94" s="56"/>
      <c r="B94" s="66"/>
      <c r="C94" s="58" t="s">
        <v>53</v>
      </c>
      <c r="D94" s="72" t="s">
        <v>169</v>
      </c>
      <c r="E94" s="58" t="s">
        <v>170</v>
      </c>
      <c r="F94" s="85" t="s">
        <v>55</v>
      </c>
      <c r="G94" s="59"/>
      <c r="H94" s="60" t="s">
        <v>347</v>
      </c>
      <c r="I94" s="58"/>
      <c r="J94" s="58"/>
      <c r="K94" s="61"/>
      <c r="L94" s="62"/>
      <c r="M94" s="90"/>
      <c r="N94" s="134"/>
      <c r="O94" s="113"/>
      <c r="P94" s="113"/>
      <c r="Q94" s="125"/>
      <c r="R94" s="134"/>
      <c r="S94" s="125"/>
      <c r="T94" s="134"/>
      <c r="U94" s="125"/>
      <c r="V94" s="134"/>
      <c r="W94" s="113"/>
      <c r="X94" s="113"/>
      <c r="Y94" s="125"/>
      <c r="Z94" s="134"/>
      <c r="AA94" s="125"/>
      <c r="AB94" s="138"/>
      <c r="AC94" s="65"/>
    </row>
    <row r="95" spans="1:29" ht="78" customHeight="1" outlineLevel="1" x14ac:dyDescent="0.25">
      <c r="A95" s="56">
        <v>120</v>
      </c>
      <c r="B95" s="66" t="s">
        <v>58</v>
      </c>
      <c r="C95" s="58" t="s">
        <v>53</v>
      </c>
      <c r="D95" s="58" t="s">
        <v>171</v>
      </c>
      <c r="E95" s="58" t="s">
        <v>277</v>
      </c>
      <c r="F95" s="85" t="s">
        <v>407</v>
      </c>
      <c r="G95" s="59" t="s">
        <v>132</v>
      </c>
      <c r="H95" s="60" t="s">
        <v>349</v>
      </c>
      <c r="I95" s="58" t="s">
        <v>336</v>
      </c>
      <c r="J95" s="58"/>
      <c r="K95" s="61">
        <v>1</v>
      </c>
      <c r="L95" s="62">
        <v>0.9</v>
      </c>
      <c r="M95" s="90"/>
      <c r="N95" s="134">
        <v>6</v>
      </c>
      <c r="O95" s="113">
        <v>1</v>
      </c>
      <c r="P95" s="113">
        <v>1</v>
      </c>
      <c r="Q95" s="125"/>
      <c r="R95" s="134">
        <v>1</v>
      </c>
      <c r="S95" s="125">
        <v>0</v>
      </c>
      <c r="T95" s="134">
        <v>1</v>
      </c>
      <c r="U95" s="125"/>
      <c r="V95" s="134">
        <v>1</v>
      </c>
      <c r="W95" s="113">
        <v>1</v>
      </c>
      <c r="X95" s="113">
        <v>1</v>
      </c>
      <c r="Y95" s="125"/>
      <c r="Z95" s="134">
        <v>1</v>
      </c>
      <c r="AA95" s="125">
        <v>0</v>
      </c>
      <c r="AB95" s="138"/>
      <c r="AC95" s="65"/>
    </row>
    <row r="96" spans="1:29" ht="89.25" outlineLevel="1" x14ac:dyDescent="0.25">
      <c r="A96" s="56">
        <v>121</v>
      </c>
      <c r="B96" s="66" t="s">
        <v>58</v>
      </c>
      <c r="C96" s="58" t="s">
        <v>53</v>
      </c>
      <c r="D96" s="58" t="s">
        <v>172</v>
      </c>
      <c r="E96" s="58" t="s">
        <v>278</v>
      </c>
      <c r="F96" s="85" t="s">
        <v>408</v>
      </c>
      <c r="G96" s="59" t="s">
        <v>132</v>
      </c>
      <c r="H96" s="60" t="s">
        <v>349</v>
      </c>
      <c r="I96" s="58" t="s">
        <v>342</v>
      </c>
      <c r="J96" s="58"/>
      <c r="K96" s="61">
        <v>1</v>
      </c>
      <c r="L96" s="62">
        <v>0.9</v>
      </c>
      <c r="M96" s="90"/>
      <c r="N96" s="134">
        <v>6</v>
      </c>
      <c r="O96" s="113">
        <v>1</v>
      </c>
      <c r="P96" s="113">
        <v>1</v>
      </c>
      <c r="Q96" s="125"/>
      <c r="R96" s="134">
        <v>1</v>
      </c>
      <c r="S96" s="125">
        <v>0</v>
      </c>
      <c r="T96" s="134">
        <v>1</v>
      </c>
      <c r="U96" s="125"/>
      <c r="V96" s="134">
        <v>1</v>
      </c>
      <c r="W96" s="113">
        <v>1</v>
      </c>
      <c r="X96" s="113">
        <v>1</v>
      </c>
      <c r="Y96" s="125"/>
      <c r="Z96" s="134">
        <v>1</v>
      </c>
      <c r="AA96" s="125">
        <v>0</v>
      </c>
      <c r="AB96" s="138"/>
      <c r="AC96" s="65"/>
    </row>
    <row r="97" spans="1:29" ht="78" customHeight="1" outlineLevel="1" x14ac:dyDescent="0.25">
      <c r="A97" s="56">
        <v>122</v>
      </c>
      <c r="B97" s="66" t="s">
        <v>58</v>
      </c>
      <c r="C97" s="58" t="s">
        <v>53</v>
      </c>
      <c r="D97" s="58" t="s">
        <v>173</v>
      </c>
      <c r="E97" s="58" t="s">
        <v>279</v>
      </c>
      <c r="F97" s="85" t="s">
        <v>409</v>
      </c>
      <c r="G97" s="59" t="s">
        <v>132</v>
      </c>
      <c r="H97" s="60" t="s">
        <v>349</v>
      </c>
      <c r="I97" s="58" t="s">
        <v>337</v>
      </c>
      <c r="J97" s="58"/>
      <c r="K97" s="61">
        <v>1</v>
      </c>
      <c r="L97" s="62">
        <v>0.9</v>
      </c>
      <c r="M97" s="90"/>
      <c r="N97" s="134">
        <v>6</v>
      </c>
      <c r="O97" s="113">
        <v>1</v>
      </c>
      <c r="P97" s="113">
        <v>1</v>
      </c>
      <c r="Q97" s="125"/>
      <c r="R97" s="134">
        <v>1</v>
      </c>
      <c r="S97" s="125">
        <v>0</v>
      </c>
      <c r="T97" s="134">
        <v>1</v>
      </c>
      <c r="U97" s="125"/>
      <c r="V97" s="134">
        <v>1</v>
      </c>
      <c r="W97" s="113">
        <v>1</v>
      </c>
      <c r="X97" s="113">
        <v>1</v>
      </c>
      <c r="Y97" s="125"/>
      <c r="Z97" s="134">
        <v>1</v>
      </c>
      <c r="AA97" s="125">
        <v>0</v>
      </c>
      <c r="AB97" s="138"/>
      <c r="AC97" s="65"/>
    </row>
    <row r="98" spans="1:29" ht="21" customHeight="1" x14ac:dyDescent="0.25">
      <c r="A98" s="53"/>
      <c r="B98" s="53"/>
      <c r="C98" s="53" t="s">
        <v>174</v>
      </c>
      <c r="D98" s="54"/>
      <c r="E98" s="54"/>
      <c r="F98" s="54"/>
      <c r="G98" s="54"/>
      <c r="H98" s="54" t="s">
        <v>347</v>
      </c>
      <c r="I98" s="54"/>
      <c r="J98" s="54"/>
      <c r="K98" s="54"/>
      <c r="L98" s="54"/>
      <c r="M98" s="54"/>
      <c r="N98" s="132"/>
      <c r="O98" s="54"/>
      <c r="P98" s="54"/>
      <c r="Q98" s="133"/>
      <c r="R98" s="132"/>
      <c r="S98" s="133"/>
      <c r="T98" s="132"/>
      <c r="U98" s="133"/>
      <c r="V98" s="132"/>
      <c r="W98" s="54"/>
      <c r="X98" s="54"/>
      <c r="Y98" s="133"/>
      <c r="Z98" s="132"/>
      <c r="AA98" s="133"/>
      <c r="AB98" s="55"/>
    </row>
    <row r="99" spans="1:29" outlineLevel="1" x14ac:dyDescent="0.25">
      <c r="A99" s="56"/>
      <c r="B99" s="66"/>
      <c r="C99" s="58" t="s">
        <v>53</v>
      </c>
      <c r="D99" s="58">
        <v>10.1</v>
      </c>
      <c r="E99" s="58" t="s">
        <v>332</v>
      </c>
      <c r="F99" s="85" t="s">
        <v>55</v>
      </c>
      <c r="G99" s="59"/>
      <c r="H99" s="60" t="s">
        <v>347</v>
      </c>
      <c r="I99" s="58"/>
      <c r="J99" s="58"/>
      <c r="K99" s="61"/>
      <c r="L99" s="62"/>
      <c r="M99" s="90"/>
      <c r="N99" s="134"/>
      <c r="O99" s="113"/>
      <c r="P99" s="113"/>
      <c r="Q99" s="125"/>
      <c r="R99" s="134"/>
      <c r="S99" s="125"/>
      <c r="T99" s="134"/>
      <c r="U99" s="125"/>
      <c r="V99" s="134"/>
      <c r="W99" s="113"/>
      <c r="X99" s="113"/>
      <c r="Y99" s="125"/>
      <c r="Z99" s="134"/>
      <c r="AA99" s="125"/>
      <c r="AB99" s="138"/>
      <c r="AC99" s="65"/>
    </row>
    <row r="100" spans="1:29" ht="25.5" outlineLevel="1" x14ac:dyDescent="0.25">
      <c r="A100" s="56"/>
      <c r="B100" s="66"/>
      <c r="C100" s="58" t="s">
        <v>53</v>
      </c>
      <c r="D100" s="58" t="s">
        <v>175</v>
      </c>
      <c r="E100" s="58" t="s">
        <v>176</v>
      </c>
      <c r="F100" s="85" t="s">
        <v>55</v>
      </c>
      <c r="G100" s="59"/>
      <c r="H100" s="60" t="s">
        <v>347</v>
      </c>
      <c r="I100" s="58"/>
      <c r="J100" s="58"/>
      <c r="K100" s="61"/>
      <c r="L100" s="62"/>
      <c r="M100" s="90"/>
      <c r="N100" s="134"/>
      <c r="O100" s="113"/>
      <c r="P100" s="113"/>
      <c r="Q100" s="125"/>
      <c r="R100" s="134"/>
      <c r="S100" s="125"/>
      <c r="T100" s="134"/>
      <c r="U100" s="125"/>
      <c r="V100" s="134"/>
      <c r="W100" s="113"/>
      <c r="X100" s="113"/>
      <c r="Y100" s="125"/>
      <c r="Z100" s="134"/>
      <c r="AA100" s="125"/>
      <c r="AB100" s="138"/>
      <c r="AC100" s="65"/>
    </row>
    <row r="101" spans="1:29" ht="78" customHeight="1" outlineLevel="1" x14ac:dyDescent="0.25">
      <c r="A101" s="56">
        <v>74</v>
      </c>
      <c r="B101" s="66" t="s">
        <v>58</v>
      </c>
      <c r="C101" s="58" t="s">
        <v>53</v>
      </c>
      <c r="D101" s="58" t="s">
        <v>177</v>
      </c>
      <c r="E101" s="58" t="s">
        <v>333</v>
      </c>
      <c r="F101" s="85" t="s">
        <v>410</v>
      </c>
      <c r="G101" s="59" t="s">
        <v>102</v>
      </c>
      <c r="H101" s="60" t="s">
        <v>358</v>
      </c>
      <c r="I101" s="58" t="s">
        <v>343</v>
      </c>
      <c r="J101" s="58"/>
      <c r="K101" s="61">
        <v>1</v>
      </c>
      <c r="L101" s="62">
        <v>0.9</v>
      </c>
      <c r="M101" s="90"/>
      <c r="N101" s="134">
        <v>2</v>
      </c>
      <c r="O101" s="113">
        <v>1</v>
      </c>
      <c r="P101" s="113">
        <v>1</v>
      </c>
      <c r="Q101" s="125"/>
      <c r="R101" s="134">
        <v>1</v>
      </c>
      <c r="S101" s="125">
        <v>0</v>
      </c>
      <c r="T101" s="134">
        <v>1</v>
      </c>
      <c r="U101" s="125"/>
      <c r="V101" s="134">
        <v>1</v>
      </c>
      <c r="W101" s="113">
        <v>1</v>
      </c>
      <c r="X101" s="113">
        <v>1</v>
      </c>
      <c r="Y101" s="125"/>
      <c r="Z101" s="134">
        <v>1</v>
      </c>
      <c r="AA101" s="125">
        <v>0</v>
      </c>
      <c r="AB101" s="138"/>
      <c r="AC101" s="65"/>
    </row>
    <row r="102" spans="1:29" ht="78" customHeight="1" outlineLevel="1" x14ac:dyDescent="0.25">
      <c r="A102" s="56">
        <v>75</v>
      </c>
      <c r="B102" s="66" t="s">
        <v>58</v>
      </c>
      <c r="C102" s="58" t="s">
        <v>53</v>
      </c>
      <c r="D102" s="58" t="s">
        <v>178</v>
      </c>
      <c r="E102" s="58" t="s">
        <v>334</v>
      </c>
      <c r="F102" s="85" t="s">
        <v>411</v>
      </c>
      <c r="G102" s="59" t="s">
        <v>73</v>
      </c>
      <c r="H102" s="60" t="s">
        <v>376</v>
      </c>
      <c r="I102" s="58" t="s">
        <v>307</v>
      </c>
      <c r="J102" s="58"/>
      <c r="K102" s="61">
        <v>1</v>
      </c>
      <c r="L102" s="62">
        <v>0.9</v>
      </c>
      <c r="M102" s="90"/>
      <c r="N102" s="134">
        <v>3</v>
      </c>
      <c r="O102" s="113">
        <v>1</v>
      </c>
      <c r="P102" s="113">
        <v>1</v>
      </c>
      <c r="Q102" s="125"/>
      <c r="R102" s="134">
        <v>1</v>
      </c>
      <c r="S102" s="125">
        <v>0</v>
      </c>
      <c r="T102" s="134">
        <v>1</v>
      </c>
      <c r="U102" s="125"/>
      <c r="V102" s="134">
        <v>1</v>
      </c>
      <c r="W102" s="113">
        <v>1</v>
      </c>
      <c r="X102" s="113">
        <v>1</v>
      </c>
      <c r="Y102" s="125"/>
      <c r="Z102" s="134">
        <v>1</v>
      </c>
      <c r="AA102" s="125">
        <v>0</v>
      </c>
      <c r="AB102" s="138"/>
      <c r="AC102" s="65"/>
    </row>
    <row r="103" spans="1:29" ht="25.5" outlineLevel="1" x14ac:dyDescent="0.25">
      <c r="A103" s="56"/>
      <c r="B103" s="66"/>
      <c r="C103" s="58" t="s">
        <v>53</v>
      </c>
      <c r="D103" s="58" t="s">
        <v>179</v>
      </c>
      <c r="E103" s="58" t="s">
        <v>180</v>
      </c>
      <c r="F103" s="85" t="s">
        <v>55</v>
      </c>
      <c r="G103" s="59"/>
      <c r="H103" s="60" t="s">
        <v>347</v>
      </c>
      <c r="I103" s="58"/>
      <c r="J103" s="58"/>
      <c r="K103" s="61"/>
      <c r="L103" s="62"/>
      <c r="M103" s="90"/>
      <c r="N103" s="134"/>
      <c r="O103" s="113"/>
      <c r="P103" s="113"/>
      <c r="Q103" s="125"/>
      <c r="R103" s="134"/>
      <c r="S103" s="125"/>
      <c r="T103" s="134"/>
      <c r="U103" s="125"/>
      <c r="V103" s="134"/>
      <c r="W103" s="113"/>
      <c r="X103" s="113"/>
      <c r="Y103" s="125"/>
      <c r="Z103" s="134"/>
      <c r="AA103" s="125"/>
      <c r="AB103" s="138"/>
      <c r="AC103" s="65"/>
    </row>
    <row r="104" spans="1:29" ht="78" customHeight="1" outlineLevel="1" x14ac:dyDescent="0.25">
      <c r="A104" s="56">
        <v>76</v>
      </c>
      <c r="B104" s="66" t="s">
        <v>58</v>
      </c>
      <c r="C104" s="58" t="s">
        <v>53</v>
      </c>
      <c r="D104" s="58" t="s">
        <v>181</v>
      </c>
      <c r="E104" s="58" t="s">
        <v>280</v>
      </c>
      <c r="F104" s="85" t="s">
        <v>412</v>
      </c>
      <c r="G104" s="59" t="s">
        <v>81</v>
      </c>
      <c r="H104" s="60" t="s">
        <v>353</v>
      </c>
      <c r="I104" s="58" t="s">
        <v>273</v>
      </c>
      <c r="J104" s="67"/>
      <c r="K104" s="61">
        <v>1</v>
      </c>
      <c r="L104" s="62">
        <v>0.9</v>
      </c>
      <c r="M104" s="90"/>
      <c r="N104" s="134">
        <v>4</v>
      </c>
      <c r="O104" s="113">
        <v>1</v>
      </c>
      <c r="P104" s="113">
        <v>1</v>
      </c>
      <c r="Q104" s="125"/>
      <c r="R104" s="134">
        <v>1</v>
      </c>
      <c r="S104" s="125">
        <v>0</v>
      </c>
      <c r="T104" s="134">
        <v>1</v>
      </c>
      <c r="U104" s="125"/>
      <c r="V104" s="134">
        <v>1</v>
      </c>
      <c r="W104" s="113">
        <v>1</v>
      </c>
      <c r="X104" s="113">
        <v>1</v>
      </c>
      <c r="Y104" s="125"/>
      <c r="Z104" s="134">
        <v>1</v>
      </c>
      <c r="AA104" s="125">
        <v>0</v>
      </c>
      <c r="AB104" s="138"/>
      <c r="AC104" s="65"/>
    </row>
    <row r="105" spans="1:29" ht="78" customHeight="1" outlineLevel="1" x14ac:dyDescent="0.25">
      <c r="A105" s="56">
        <v>78</v>
      </c>
      <c r="B105" s="66" t="s">
        <v>58</v>
      </c>
      <c r="C105" s="58" t="s">
        <v>53</v>
      </c>
      <c r="D105" s="58" t="s">
        <v>182</v>
      </c>
      <c r="E105" s="58" t="s">
        <v>183</v>
      </c>
      <c r="F105" s="85" t="s">
        <v>413</v>
      </c>
      <c r="G105" s="59" t="s">
        <v>81</v>
      </c>
      <c r="H105" s="60" t="s">
        <v>349</v>
      </c>
      <c r="I105" s="58" t="s">
        <v>309</v>
      </c>
      <c r="J105" s="58"/>
      <c r="K105" s="61">
        <v>1</v>
      </c>
      <c r="L105" s="62">
        <v>0.9</v>
      </c>
      <c r="M105" s="90"/>
      <c r="N105" s="134">
        <v>6</v>
      </c>
      <c r="O105" s="113">
        <v>1</v>
      </c>
      <c r="P105" s="113">
        <v>1</v>
      </c>
      <c r="Q105" s="125"/>
      <c r="R105" s="134">
        <v>1</v>
      </c>
      <c r="S105" s="125">
        <v>0</v>
      </c>
      <c r="T105" s="134">
        <v>1</v>
      </c>
      <c r="U105" s="125"/>
      <c r="V105" s="134">
        <v>1</v>
      </c>
      <c r="W105" s="113">
        <v>1</v>
      </c>
      <c r="X105" s="113">
        <v>1</v>
      </c>
      <c r="Y105" s="125"/>
      <c r="Z105" s="134">
        <v>1</v>
      </c>
      <c r="AA105" s="125">
        <v>0</v>
      </c>
      <c r="AB105" s="138"/>
      <c r="AC105" s="65"/>
    </row>
    <row r="106" spans="1:29" outlineLevel="1" x14ac:dyDescent="0.25">
      <c r="A106" s="56">
        <v>123</v>
      </c>
      <c r="B106" s="66"/>
      <c r="C106" s="58" t="s">
        <v>53</v>
      </c>
      <c r="D106" s="58" t="s">
        <v>184</v>
      </c>
      <c r="E106" s="58" t="s">
        <v>112</v>
      </c>
      <c r="F106" s="85" t="s">
        <v>414</v>
      </c>
      <c r="G106" s="59" t="s">
        <v>81</v>
      </c>
      <c r="H106" s="60" t="s">
        <v>347</v>
      </c>
      <c r="I106" s="58"/>
      <c r="J106" s="58" t="s">
        <v>228</v>
      </c>
      <c r="K106" s="61"/>
      <c r="L106" s="62"/>
      <c r="M106" s="90"/>
      <c r="N106" s="134"/>
      <c r="O106" s="113"/>
      <c r="P106" s="113"/>
      <c r="Q106" s="125"/>
      <c r="R106" s="134"/>
      <c r="S106" s="125"/>
      <c r="T106" s="134">
        <v>1</v>
      </c>
      <c r="U106" s="125"/>
      <c r="V106" s="134"/>
      <c r="W106" s="113"/>
      <c r="X106" s="113"/>
      <c r="Y106" s="125"/>
      <c r="Z106" s="134"/>
      <c r="AA106" s="125"/>
      <c r="AB106" s="138"/>
      <c r="AC106" s="65"/>
    </row>
    <row r="107" spans="1:29" outlineLevel="1" x14ac:dyDescent="0.25">
      <c r="A107" s="56">
        <v>124</v>
      </c>
      <c r="B107" s="66"/>
      <c r="C107" s="58" t="s">
        <v>53</v>
      </c>
      <c r="D107" s="58" t="s">
        <v>185</v>
      </c>
      <c r="E107" s="58" t="s">
        <v>112</v>
      </c>
      <c r="F107" s="85" t="s">
        <v>415</v>
      </c>
      <c r="G107" s="59"/>
      <c r="H107" s="60" t="s">
        <v>347</v>
      </c>
      <c r="I107" s="58"/>
      <c r="J107" s="58"/>
      <c r="K107" s="61"/>
      <c r="L107" s="62"/>
      <c r="M107" s="90"/>
      <c r="N107" s="134">
        <v>4</v>
      </c>
      <c r="O107" s="113"/>
      <c r="P107" s="113"/>
      <c r="Q107" s="125"/>
      <c r="R107" s="134">
        <v>1</v>
      </c>
      <c r="S107" s="125"/>
      <c r="T107" s="134">
        <v>1</v>
      </c>
      <c r="U107" s="125"/>
      <c r="V107" s="134">
        <v>1</v>
      </c>
      <c r="W107" s="113"/>
      <c r="X107" s="113"/>
      <c r="Y107" s="125"/>
      <c r="Z107" s="134">
        <v>1</v>
      </c>
      <c r="AA107" s="125"/>
      <c r="AB107" s="138"/>
      <c r="AC107" s="65"/>
    </row>
    <row r="108" spans="1:29" outlineLevel="1" x14ac:dyDescent="0.25">
      <c r="A108" s="56">
        <v>125</v>
      </c>
      <c r="B108" s="66"/>
      <c r="C108" s="58" t="s">
        <v>53</v>
      </c>
      <c r="D108" s="58" t="s">
        <v>186</v>
      </c>
      <c r="E108" s="58" t="s">
        <v>112</v>
      </c>
      <c r="F108" s="85" t="s">
        <v>416</v>
      </c>
      <c r="G108" s="59"/>
      <c r="H108" s="60" t="s">
        <v>347</v>
      </c>
      <c r="I108" s="58"/>
      <c r="J108" s="58"/>
      <c r="K108" s="61"/>
      <c r="L108" s="62"/>
      <c r="M108" s="90"/>
      <c r="N108" s="134">
        <v>4</v>
      </c>
      <c r="O108" s="113"/>
      <c r="P108" s="113"/>
      <c r="Q108" s="125"/>
      <c r="R108" s="134">
        <v>1</v>
      </c>
      <c r="S108" s="125"/>
      <c r="T108" s="134">
        <v>1</v>
      </c>
      <c r="U108" s="125"/>
      <c r="V108" s="134">
        <v>1</v>
      </c>
      <c r="W108" s="113"/>
      <c r="X108" s="113"/>
      <c r="Y108" s="125"/>
      <c r="Z108" s="134">
        <v>1</v>
      </c>
      <c r="AA108" s="125"/>
      <c r="AB108" s="138"/>
      <c r="AC108" s="65"/>
    </row>
    <row r="109" spans="1:29" ht="25.5" outlineLevel="1" x14ac:dyDescent="0.25">
      <c r="A109" s="56"/>
      <c r="B109" s="66"/>
      <c r="C109" s="58" t="s">
        <v>53</v>
      </c>
      <c r="D109" s="58" t="s">
        <v>187</v>
      </c>
      <c r="E109" s="58" t="s">
        <v>188</v>
      </c>
      <c r="F109" s="85" t="s">
        <v>55</v>
      </c>
      <c r="G109" s="59"/>
      <c r="H109" s="60" t="s">
        <v>347</v>
      </c>
      <c r="I109" s="58"/>
      <c r="J109" s="58"/>
      <c r="K109" s="61"/>
      <c r="L109" s="62"/>
      <c r="M109" s="90"/>
      <c r="N109" s="134"/>
      <c r="O109" s="113"/>
      <c r="P109" s="113"/>
      <c r="Q109" s="125"/>
      <c r="R109" s="134"/>
      <c r="S109" s="125"/>
      <c r="T109" s="134"/>
      <c r="U109" s="125"/>
      <c r="V109" s="134"/>
      <c r="W109" s="113"/>
      <c r="X109" s="113"/>
      <c r="Y109" s="125"/>
      <c r="Z109" s="134"/>
      <c r="AA109" s="125"/>
      <c r="AB109" s="138"/>
      <c r="AC109" s="65"/>
    </row>
    <row r="110" spans="1:29" ht="78" customHeight="1" outlineLevel="1" x14ac:dyDescent="0.25">
      <c r="A110" s="56">
        <v>83</v>
      </c>
      <c r="B110" s="66"/>
      <c r="C110" s="58" t="s">
        <v>53</v>
      </c>
      <c r="D110" s="58" t="s">
        <v>189</v>
      </c>
      <c r="E110" s="58" t="s">
        <v>112</v>
      </c>
      <c r="F110" s="85" t="s">
        <v>417</v>
      </c>
      <c r="G110" s="59" t="s">
        <v>81</v>
      </c>
      <c r="H110" s="60" t="s">
        <v>347</v>
      </c>
      <c r="I110" s="58" t="s">
        <v>290</v>
      </c>
      <c r="J110" s="58"/>
      <c r="K110" s="61"/>
      <c r="L110" s="62"/>
      <c r="M110" s="90"/>
      <c r="N110" s="134"/>
      <c r="O110" s="113"/>
      <c r="P110" s="113"/>
      <c r="Q110" s="125"/>
      <c r="R110" s="134">
        <v>1</v>
      </c>
      <c r="S110" s="125"/>
      <c r="T110" s="134">
        <v>1</v>
      </c>
      <c r="U110" s="125"/>
      <c r="V110" s="134">
        <v>1</v>
      </c>
      <c r="W110" s="113"/>
      <c r="X110" s="113"/>
      <c r="Y110" s="125"/>
      <c r="Z110" s="134"/>
      <c r="AA110" s="125"/>
      <c r="AB110" s="138"/>
      <c r="AC110" s="65"/>
    </row>
    <row r="111" spans="1:29" ht="78" customHeight="1" outlineLevel="1" x14ac:dyDescent="0.25">
      <c r="A111" s="56">
        <v>84</v>
      </c>
      <c r="B111" s="66" t="s">
        <v>58</v>
      </c>
      <c r="C111" s="58" t="s">
        <v>53</v>
      </c>
      <c r="D111" s="58" t="s">
        <v>190</v>
      </c>
      <c r="E111" s="58" t="s">
        <v>321</v>
      </c>
      <c r="F111" s="85" t="s">
        <v>418</v>
      </c>
      <c r="G111" s="59" t="s">
        <v>122</v>
      </c>
      <c r="H111" s="60" t="s">
        <v>349</v>
      </c>
      <c r="I111" s="58" t="s">
        <v>308</v>
      </c>
      <c r="J111" s="74"/>
      <c r="K111" s="61">
        <v>1</v>
      </c>
      <c r="L111" s="62">
        <v>0.9</v>
      </c>
      <c r="M111" s="90"/>
      <c r="N111" s="134">
        <v>6</v>
      </c>
      <c r="O111" s="113">
        <v>1</v>
      </c>
      <c r="P111" s="113">
        <v>1</v>
      </c>
      <c r="Q111" s="125"/>
      <c r="R111" s="134">
        <v>1</v>
      </c>
      <c r="S111" s="125">
        <v>0</v>
      </c>
      <c r="T111" s="134">
        <v>1</v>
      </c>
      <c r="U111" s="125"/>
      <c r="V111" s="134">
        <v>1</v>
      </c>
      <c r="W111" s="113">
        <v>1</v>
      </c>
      <c r="X111" s="113">
        <v>1</v>
      </c>
      <c r="Y111" s="125"/>
      <c r="Z111" s="134">
        <v>1</v>
      </c>
      <c r="AA111" s="125">
        <v>0</v>
      </c>
      <c r="AB111" s="138"/>
      <c r="AC111" s="65"/>
    </row>
    <row r="112" spans="1:29" ht="25.5" outlineLevel="1" x14ac:dyDescent="0.25">
      <c r="A112" s="56"/>
      <c r="B112" s="66"/>
      <c r="C112" s="58" t="s">
        <v>53</v>
      </c>
      <c r="D112" s="75" t="s">
        <v>191</v>
      </c>
      <c r="E112" s="58" t="s">
        <v>192</v>
      </c>
      <c r="F112" s="85" t="s">
        <v>55</v>
      </c>
      <c r="G112" s="59"/>
      <c r="H112" s="60" t="s">
        <v>347</v>
      </c>
      <c r="I112" s="58"/>
      <c r="J112" s="58"/>
      <c r="K112" s="61"/>
      <c r="L112" s="62"/>
      <c r="M112" s="90"/>
      <c r="N112" s="134"/>
      <c r="O112" s="113"/>
      <c r="P112" s="113"/>
      <c r="Q112" s="125"/>
      <c r="R112" s="134"/>
      <c r="S112" s="125"/>
      <c r="T112" s="134"/>
      <c r="U112" s="125"/>
      <c r="V112" s="134"/>
      <c r="W112" s="113"/>
      <c r="X112" s="113"/>
      <c r="Y112" s="125"/>
      <c r="Z112" s="134"/>
      <c r="AA112" s="125"/>
      <c r="AB112" s="138"/>
      <c r="AC112" s="65"/>
    </row>
    <row r="113" spans="1:29" ht="78" customHeight="1" outlineLevel="1" x14ac:dyDescent="0.25">
      <c r="A113" s="56">
        <v>93</v>
      </c>
      <c r="B113" s="66" t="s">
        <v>58</v>
      </c>
      <c r="C113" s="58" t="s">
        <v>53</v>
      </c>
      <c r="D113" s="58" t="s">
        <v>193</v>
      </c>
      <c r="E113" s="58" t="s">
        <v>274</v>
      </c>
      <c r="F113" s="85" t="s">
        <v>419</v>
      </c>
      <c r="G113" s="59" t="s">
        <v>194</v>
      </c>
      <c r="H113" s="60" t="s">
        <v>355</v>
      </c>
      <c r="I113" s="58" t="s">
        <v>338</v>
      </c>
      <c r="J113" s="58"/>
      <c r="K113" s="61">
        <v>1</v>
      </c>
      <c r="L113" s="62">
        <v>0.9</v>
      </c>
      <c r="M113" s="90"/>
      <c r="N113" s="134">
        <v>5</v>
      </c>
      <c r="O113" s="113">
        <v>1</v>
      </c>
      <c r="P113" s="113">
        <v>1</v>
      </c>
      <c r="Q113" s="125"/>
      <c r="R113" s="134">
        <v>1</v>
      </c>
      <c r="S113" s="125">
        <v>0</v>
      </c>
      <c r="T113" s="134">
        <v>1</v>
      </c>
      <c r="U113" s="125"/>
      <c r="V113" s="134">
        <v>1</v>
      </c>
      <c r="W113" s="113">
        <v>1</v>
      </c>
      <c r="X113" s="113">
        <v>1</v>
      </c>
      <c r="Y113" s="125"/>
      <c r="Z113" s="134">
        <v>1</v>
      </c>
      <c r="AA113" s="125">
        <v>0</v>
      </c>
      <c r="AB113" s="138"/>
      <c r="AC113" s="65"/>
    </row>
    <row r="114" spans="1:29" ht="25.5" outlineLevel="1" x14ac:dyDescent="0.25">
      <c r="A114" s="56"/>
      <c r="B114" s="66"/>
      <c r="C114" s="58" t="s">
        <v>53</v>
      </c>
      <c r="D114" s="58" t="s">
        <v>195</v>
      </c>
      <c r="E114" s="58" t="s">
        <v>196</v>
      </c>
      <c r="F114" s="85" t="s">
        <v>55</v>
      </c>
      <c r="G114" s="59"/>
      <c r="H114" s="60" t="s">
        <v>347</v>
      </c>
      <c r="I114" s="58"/>
      <c r="J114" s="58"/>
      <c r="K114" s="61"/>
      <c r="L114" s="62"/>
      <c r="M114" s="90"/>
      <c r="N114" s="134"/>
      <c r="O114" s="113"/>
      <c r="P114" s="113"/>
      <c r="Q114" s="125"/>
      <c r="R114" s="134"/>
      <c r="S114" s="125"/>
      <c r="T114" s="134"/>
      <c r="U114" s="125"/>
      <c r="V114" s="134"/>
      <c r="W114" s="113"/>
      <c r="X114" s="113"/>
      <c r="Y114" s="125"/>
      <c r="Z114" s="134"/>
      <c r="AA114" s="125"/>
      <c r="AB114" s="138"/>
      <c r="AC114" s="65"/>
    </row>
    <row r="115" spans="1:29" ht="78" customHeight="1" outlineLevel="1" x14ac:dyDescent="0.25">
      <c r="A115" s="56">
        <v>94</v>
      </c>
      <c r="B115" s="66" t="s">
        <v>58</v>
      </c>
      <c r="C115" s="58" t="s">
        <v>53</v>
      </c>
      <c r="D115" s="58" t="s">
        <v>197</v>
      </c>
      <c r="E115" s="58" t="s">
        <v>196</v>
      </c>
      <c r="F115" s="85" t="s">
        <v>420</v>
      </c>
      <c r="G115" s="59" t="s">
        <v>81</v>
      </c>
      <c r="H115" s="60" t="s">
        <v>358</v>
      </c>
      <c r="I115" s="58" t="s">
        <v>237</v>
      </c>
      <c r="J115" s="58"/>
      <c r="K115" s="61">
        <v>1</v>
      </c>
      <c r="L115" s="62">
        <v>0.9</v>
      </c>
      <c r="M115" s="90"/>
      <c r="N115" s="134">
        <v>2</v>
      </c>
      <c r="O115" s="113">
        <v>1</v>
      </c>
      <c r="P115" s="113">
        <v>1</v>
      </c>
      <c r="Q115" s="125"/>
      <c r="R115" s="134">
        <v>1</v>
      </c>
      <c r="S115" s="125">
        <v>0</v>
      </c>
      <c r="T115" s="134">
        <v>1</v>
      </c>
      <c r="U115" s="125"/>
      <c r="V115" s="134">
        <v>1</v>
      </c>
      <c r="W115" s="113">
        <v>1</v>
      </c>
      <c r="X115" s="113">
        <v>1</v>
      </c>
      <c r="Y115" s="125"/>
      <c r="Z115" s="134">
        <v>1</v>
      </c>
      <c r="AA115" s="125">
        <v>0</v>
      </c>
      <c r="AB115" s="138"/>
      <c r="AC115" s="65"/>
    </row>
    <row r="116" spans="1:29" ht="25.5" outlineLevel="1" x14ac:dyDescent="0.25">
      <c r="A116" s="56"/>
      <c r="B116" s="66"/>
      <c r="C116" s="58" t="s">
        <v>53</v>
      </c>
      <c r="D116" s="58" t="s">
        <v>198</v>
      </c>
      <c r="E116" s="58" t="s">
        <v>199</v>
      </c>
      <c r="F116" s="85" t="s">
        <v>55</v>
      </c>
      <c r="G116" s="59"/>
      <c r="H116" s="60" t="s">
        <v>347</v>
      </c>
      <c r="I116" s="58"/>
      <c r="J116" s="58"/>
      <c r="K116" s="61"/>
      <c r="L116" s="62"/>
      <c r="M116" s="90"/>
      <c r="N116" s="134"/>
      <c r="O116" s="113"/>
      <c r="P116" s="113"/>
      <c r="Q116" s="125"/>
      <c r="R116" s="134"/>
      <c r="S116" s="125"/>
      <c r="T116" s="134"/>
      <c r="U116" s="125"/>
      <c r="V116" s="134"/>
      <c r="W116" s="113"/>
      <c r="X116" s="113"/>
      <c r="Y116" s="125"/>
      <c r="Z116" s="134"/>
      <c r="AA116" s="125"/>
      <c r="AB116" s="138"/>
      <c r="AC116" s="65"/>
    </row>
    <row r="117" spans="1:29" ht="78" customHeight="1" outlineLevel="1" x14ac:dyDescent="0.25">
      <c r="A117" s="56">
        <v>96</v>
      </c>
      <c r="B117" s="66" t="s">
        <v>58</v>
      </c>
      <c r="C117" s="58" t="s">
        <v>53</v>
      </c>
      <c r="D117" s="58" t="s">
        <v>200</v>
      </c>
      <c r="E117" s="58" t="s">
        <v>201</v>
      </c>
      <c r="F117" s="85" t="s">
        <v>421</v>
      </c>
      <c r="G117" s="59" t="s">
        <v>122</v>
      </c>
      <c r="H117" s="60" t="s">
        <v>358</v>
      </c>
      <c r="I117" s="58" t="s">
        <v>310</v>
      </c>
      <c r="J117" s="58"/>
      <c r="K117" s="61">
        <v>1</v>
      </c>
      <c r="L117" s="62">
        <v>0.9</v>
      </c>
      <c r="M117" s="90"/>
      <c r="N117" s="134">
        <v>2</v>
      </c>
      <c r="O117" s="113">
        <v>1</v>
      </c>
      <c r="P117" s="113">
        <v>1</v>
      </c>
      <c r="Q117" s="125"/>
      <c r="R117" s="134">
        <v>1</v>
      </c>
      <c r="S117" s="125">
        <v>0</v>
      </c>
      <c r="T117" s="134">
        <v>1</v>
      </c>
      <c r="U117" s="125"/>
      <c r="V117" s="134">
        <v>1</v>
      </c>
      <c r="W117" s="113">
        <v>1</v>
      </c>
      <c r="X117" s="113">
        <v>1</v>
      </c>
      <c r="Y117" s="125"/>
      <c r="Z117" s="134">
        <v>1</v>
      </c>
      <c r="AA117" s="125">
        <v>0</v>
      </c>
      <c r="AB117" s="138"/>
      <c r="AC117" s="65"/>
    </row>
    <row r="118" spans="1:29" ht="78" customHeight="1" outlineLevel="1" thickBot="1" x14ac:dyDescent="0.3">
      <c r="A118" s="56">
        <v>97</v>
      </c>
      <c r="B118" s="66" t="s">
        <v>58</v>
      </c>
      <c r="C118" s="58" t="s">
        <v>53</v>
      </c>
      <c r="D118" s="58" t="s">
        <v>202</v>
      </c>
      <c r="E118" s="58" t="s">
        <v>203</v>
      </c>
      <c r="F118" s="85" t="s">
        <v>422</v>
      </c>
      <c r="G118" s="59" t="s">
        <v>122</v>
      </c>
      <c r="H118" s="60" t="s">
        <v>358</v>
      </c>
      <c r="I118" s="58" t="s">
        <v>311</v>
      </c>
      <c r="J118" s="58"/>
      <c r="K118" s="61">
        <v>1</v>
      </c>
      <c r="L118" s="62">
        <v>0.9</v>
      </c>
      <c r="M118" s="90"/>
      <c r="N118" s="135">
        <v>2</v>
      </c>
      <c r="O118" s="136">
        <v>1</v>
      </c>
      <c r="P118" s="136">
        <v>1</v>
      </c>
      <c r="Q118" s="137"/>
      <c r="R118" s="135">
        <v>1</v>
      </c>
      <c r="S118" s="137">
        <v>0</v>
      </c>
      <c r="T118" s="135">
        <v>1</v>
      </c>
      <c r="U118" s="137"/>
      <c r="V118" s="135">
        <v>1</v>
      </c>
      <c r="W118" s="136">
        <v>1</v>
      </c>
      <c r="X118" s="136">
        <v>1</v>
      </c>
      <c r="Y118" s="137"/>
      <c r="Z118" s="135">
        <v>1</v>
      </c>
      <c r="AA118" s="137">
        <v>0</v>
      </c>
      <c r="AB118" s="138"/>
      <c r="AC118" s="65"/>
    </row>
    <row r="119" spans="1:29" ht="15" customHeight="1" x14ac:dyDescent="0.25">
      <c r="A119" s="76" t="s">
        <v>204</v>
      </c>
      <c r="B119" s="47"/>
      <c r="C119" s="47"/>
      <c r="D119" s="29"/>
      <c r="E119" s="29"/>
      <c r="F119" s="29"/>
      <c r="G119" s="28"/>
      <c r="H119" s="29"/>
      <c r="I119" s="29"/>
      <c r="J119" s="29"/>
      <c r="K119" s="29"/>
      <c r="L119" s="29"/>
      <c r="M119" s="29"/>
      <c r="N119" s="129"/>
      <c r="O119" s="129"/>
      <c r="P119" s="129"/>
      <c r="Q119" s="129"/>
      <c r="R119" s="129"/>
      <c r="S119" s="138"/>
      <c r="T119" s="138"/>
      <c r="U119" s="138"/>
      <c r="V119" s="138"/>
      <c r="W119" s="138"/>
      <c r="X119" s="138"/>
      <c r="Y119" s="138"/>
      <c r="Z119" s="138"/>
      <c r="AA119" s="138"/>
      <c r="AB119" s="77"/>
      <c r="AC119" s="65"/>
    </row>
    <row r="120" spans="1:29" ht="288.75" customHeight="1" x14ac:dyDescent="0.25">
      <c r="A120" s="78"/>
      <c r="B120" s="79"/>
      <c r="C120" s="230" t="s">
        <v>205</v>
      </c>
      <c r="D120" s="231"/>
      <c r="E120" s="231"/>
      <c r="F120" s="232"/>
      <c r="G120" s="231"/>
      <c r="H120" s="231"/>
      <c r="I120" s="231"/>
      <c r="J120" s="231"/>
      <c r="K120" s="80"/>
      <c r="L120" s="80"/>
      <c r="M120" s="80"/>
      <c r="N120" s="81" t="s">
        <v>206</v>
      </c>
      <c r="O120" s="82" t="s">
        <v>207</v>
      </c>
      <c r="P120" s="82"/>
      <c r="Q120" s="82"/>
      <c r="R120" s="81" t="s">
        <v>208</v>
      </c>
      <c r="S120" s="82" t="s">
        <v>209</v>
      </c>
      <c r="T120" s="81" t="s">
        <v>210</v>
      </c>
      <c r="U120" s="82" t="s">
        <v>211</v>
      </c>
      <c r="V120" s="81" t="s">
        <v>212</v>
      </c>
      <c r="W120" s="82" t="s">
        <v>213</v>
      </c>
      <c r="X120" s="82"/>
      <c r="Y120" s="82"/>
      <c r="Z120" s="81" t="s">
        <v>214</v>
      </c>
      <c r="AA120" s="82" t="s">
        <v>215</v>
      </c>
      <c r="AB120" s="83"/>
    </row>
    <row r="121" spans="1:29" ht="153" customHeight="1" x14ac:dyDescent="0.25">
      <c r="A121" s="67" t="s">
        <v>216</v>
      </c>
      <c r="B121" s="84"/>
      <c r="C121" s="58" t="s">
        <v>53</v>
      </c>
      <c r="D121" s="60" t="s">
        <v>217</v>
      </c>
      <c r="E121" s="60" t="s">
        <v>218</v>
      </c>
      <c r="F121" s="85" t="s">
        <v>219</v>
      </c>
      <c r="G121" s="86"/>
      <c r="H121" s="60" t="s">
        <v>396</v>
      </c>
      <c r="I121" s="68"/>
      <c r="J121" s="68"/>
      <c r="K121" s="69"/>
      <c r="L121" s="62">
        <f>IF(COUNT(O121,S121,U121,W121,AA121)&gt;0,SUM(O121,S121,U121,W121,AA121)/COUNT(O121,S121,U121,W121,AA121),"")</f>
        <v>0</v>
      </c>
      <c r="N121" s="63">
        <v>1</v>
      </c>
      <c r="O121" s="64">
        <v>0</v>
      </c>
      <c r="P121" s="96"/>
      <c r="Q121" s="96"/>
      <c r="R121" s="63">
        <v>1</v>
      </c>
      <c r="S121" s="64">
        <v>0</v>
      </c>
      <c r="T121" s="63">
        <v>1</v>
      </c>
      <c r="U121" s="64"/>
      <c r="V121" s="63">
        <v>1</v>
      </c>
      <c r="W121" s="64">
        <v>0</v>
      </c>
      <c r="X121" s="113"/>
      <c r="Y121" s="113"/>
      <c r="Z121" s="63">
        <v>1</v>
      </c>
      <c r="AA121" s="64">
        <v>0</v>
      </c>
      <c r="AB121" s="70"/>
      <c r="AC121" s="71"/>
    </row>
    <row r="122" spans="1:29" x14ac:dyDescent="0.25">
      <c r="AC122" s="88"/>
    </row>
    <row r="123" spans="1:29" x14ac:dyDescent="0.25">
      <c r="AC123" s="88"/>
    </row>
    <row r="124" spans="1:29" x14ac:dyDescent="0.25">
      <c r="AC124" s="88"/>
    </row>
    <row r="154" spans="1:29"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c r="AA154" s="14"/>
      <c r="AB154" s="14"/>
      <c r="AC154" s="89"/>
    </row>
    <row r="155" spans="1:29"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c r="AA155" s="14"/>
      <c r="AB155" s="14"/>
      <c r="AC155" s="30"/>
    </row>
    <row r="156" spans="1:29"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c r="AA156" s="14"/>
      <c r="AB156" s="14"/>
      <c r="AC156" s="90"/>
    </row>
    <row r="159" spans="1:29"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row>
    <row r="298" spans="1:29" ht="15" customHeight="1" outlineLevel="1" x14ac:dyDescent="0.25">
      <c r="A298" s="91"/>
      <c r="B298" s="91"/>
      <c r="E298" s="92" t="s">
        <v>220</v>
      </c>
      <c r="F298" s="233" t="s">
        <v>221</v>
      </c>
      <c r="G298" s="234"/>
      <c r="H298" s="234"/>
      <c r="I298" s="234"/>
      <c r="J298" s="235"/>
      <c r="L298" s="14"/>
      <c r="M298" s="14"/>
      <c r="N298" s="14"/>
      <c r="O298" s="14"/>
      <c r="P298" s="14"/>
      <c r="Q298" s="14"/>
      <c r="R298" s="14"/>
      <c r="S298" s="14"/>
      <c r="T298" s="14"/>
      <c r="U298" s="14"/>
      <c r="V298" s="14"/>
      <c r="W298" s="14"/>
      <c r="X298" s="14"/>
      <c r="Y298" s="14"/>
      <c r="Z298" s="14"/>
      <c r="AA298" s="14"/>
      <c r="AB298" s="14"/>
      <c r="AC298" s="14"/>
    </row>
    <row r="299" spans="1:29" ht="15" customHeight="1" outlineLevel="1" x14ac:dyDescent="0.25">
      <c r="A299" s="91"/>
      <c r="B299" s="91"/>
      <c r="E299" s="92" t="s">
        <v>222</v>
      </c>
      <c r="F299" s="233" t="s">
        <v>223</v>
      </c>
      <c r="G299" s="234"/>
      <c r="H299" s="234"/>
      <c r="I299" s="234"/>
      <c r="J299" s="235"/>
      <c r="L299" s="14"/>
      <c r="M299" s="14"/>
      <c r="N299" s="14"/>
      <c r="O299" s="14"/>
      <c r="P299" s="14"/>
      <c r="Q299" s="14"/>
      <c r="R299" s="14"/>
      <c r="S299" s="14"/>
      <c r="T299" s="14"/>
      <c r="U299" s="14"/>
      <c r="V299" s="14"/>
      <c r="W299" s="14"/>
      <c r="X299" s="14"/>
      <c r="Y299" s="14"/>
      <c r="Z299" s="14"/>
      <c r="AA299" s="14"/>
      <c r="AB299" s="14"/>
      <c r="AC299" s="14"/>
    </row>
    <row r="300" spans="1:29" ht="15" customHeight="1" outlineLevel="1" x14ac:dyDescent="0.25">
      <c r="A300" s="91"/>
      <c r="B300" s="91"/>
      <c r="E300" s="92" t="s">
        <v>224</v>
      </c>
      <c r="F300" s="233" t="s">
        <v>225</v>
      </c>
      <c r="G300" s="234"/>
      <c r="H300" s="234"/>
      <c r="I300" s="234"/>
      <c r="J300" s="235"/>
      <c r="L300" s="14"/>
      <c r="M300" s="14"/>
      <c r="N300" s="14"/>
      <c r="O300" s="14"/>
      <c r="P300" s="14"/>
      <c r="Q300" s="14"/>
      <c r="R300" s="14"/>
      <c r="S300" s="14"/>
      <c r="T300" s="14"/>
      <c r="U300" s="14"/>
      <c r="V300" s="14"/>
      <c r="W300" s="14"/>
      <c r="X300" s="14"/>
      <c r="Y300" s="14"/>
      <c r="Z300" s="14"/>
      <c r="AA300" s="14"/>
      <c r="AB300" s="14"/>
      <c r="AC300" s="14"/>
    </row>
    <row r="301" spans="1:29" ht="15" customHeight="1" outlineLevel="1" x14ac:dyDescent="0.25">
      <c r="A301" s="91"/>
      <c r="B301" s="91"/>
      <c r="E301" s="225" t="s">
        <v>226</v>
      </c>
      <c r="F301" s="226"/>
      <c r="G301" s="227"/>
      <c r="H301" s="93">
        <v>24.501000000000001</v>
      </c>
      <c r="I301" s="228" t="s">
        <v>227</v>
      </c>
      <c r="J301" s="229"/>
      <c r="L301" s="14"/>
      <c r="M301" s="14"/>
      <c r="N301" s="14"/>
      <c r="O301" s="14"/>
      <c r="P301" s="14"/>
      <c r="Q301" s="14"/>
      <c r="R301" s="14"/>
      <c r="S301" s="14"/>
      <c r="T301" s="14"/>
      <c r="U301" s="14"/>
      <c r="V301" s="14"/>
      <c r="W301" s="14"/>
      <c r="X301" s="14"/>
      <c r="Y301" s="14"/>
      <c r="Z301" s="14"/>
      <c r="AA301" s="14"/>
      <c r="AB301" s="14"/>
      <c r="AC301" s="14"/>
    </row>
  </sheetData>
  <sheetProtection autoFilter="0"/>
  <protectedRanges>
    <protectedRange sqref="AB121 AB55:AB56" name="Range2"/>
    <protectedRange sqref="D121 I121:J121 G121 D55:D56 I55:J55" name="Range1_1"/>
    <protectedRange sqref="E55:E56 E121" name="Range1_2"/>
    <protectedRange sqref="AC122" name="Range2_1"/>
    <protectedRange sqref="AC119 AC123:AC124" name="Range2_1_1"/>
    <protectedRange sqref="O121:Q121 S121 U121 W121:Y121 AA121 AD57:DC97 AA55:AA56 AD29:DC54 AA29:AB54 U29:U97 O99:Q118 AA99:AB118 U99:U118 S99:S118 AD99:DC118 O29:Q97 AA57:AB97 S29:S97 W29:Y97 W99:Y118" name="Range2_2"/>
    <protectedRange sqref="I93:J94 I95:I97 I29:J32 J36 I99:I103 I33:I54 I105:I118 I56:I92" name="Range1_3"/>
    <protectedRange sqref="AC57:AC97 AC29:AC54 AC99:AC118" name="Range2_1_1_1"/>
    <protectedRange sqref="N121 R121 T121 V121 Z121 T29:T97 T99:T118 N99:N118 R29:R97 R99:R118 V29:V97 V99:V118 Z29:Z97 Z99:Z118 N29:N97" name="Range2_3"/>
    <protectedRange sqref="J33:J35 J37:J51 J54 J56 J60 J63:J64 J66 J82" name="Range1_3_1"/>
    <protectedRange sqref="J65 J58:J59 J95:J97 J52:J53 I104 J99:J103 J90:J92 J105:J118 J61 J67:J81 J83:J88" name="Range1_3_2"/>
    <protectedRange sqref="J57" name="Range1_3_2_1"/>
    <protectedRange sqref="J62" name="Range1_3_2_2"/>
    <protectedRange sqref="J89" name="Range1_3_2_3"/>
  </protectedRanges>
  <autoFilter ref="A27:AA121" xr:uid="{00000000-0009-0000-0000-000001000000}"/>
  <dataConsolidate/>
  <mergeCells count="84">
    <mergeCell ref="E301:G301"/>
    <mergeCell ref="I301:J301"/>
    <mergeCell ref="R19:S19"/>
    <mergeCell ref="T19:U19"/>
    <mergeCell ref="C120:J120"/>
    <mergeCell ref="F298:J298"/>
    <mergeCell ref="F299:J299"/>
    <mergeCell ref="F300:J300"/>
    <mergeCell ref="T21:U21"/>
    <mergeCell ref="R22:S22"/>
    <mergeCell ref="T22:U22"/>
    <mergeCell ref="R20:S20"/>
    <mergeCell ref="T20:U20"/>
    <mergeCell ref="H26:L26"/>
    <mergeCell ref="R26:S26"/>
    <mergeCell ref="T26:U26"/>
    <mergeCell ref="Z26:AA26"/>
    <mergeCell ref="R17:S17"/>
    <mergeCell ref="T17:U17"/>
    <mergeCell ref="Z17:AA17"/>
    <mergeCell ref="Z20:AA20"/>
    <mergeCell ref="R18:S18"/>
    <mergeCell ref="T18:U18"/>
    <mergeCell ref="Z18:AA18"/>
    <mergeCell ref="Z19:AA19"/>
    <mergeCell ref="R23:S23"/>
    <mergeCell ref="T23:U23"/>
    <mergeCell ref="Z23:AA23"/>
    <mergeCell ref="R21:S21"/>
    <mergeCell ref="Z21:AA21"/>
    <mergeCell ref="Z22:AA22"/>
    <mergeCell ref="R16:S16"/>
    <mergeCell ref="T16:U16"/>
    <mergeCell ref="Z16:AA16"/>
    <mergeCell ref="R15:S15"/>
    <mergeCell ref="T15:U15"/>
    <mergeCell ref="Z15:AA15"/>
    <mergeCell ref="T14:U14"/>
    <mergeCell ref="Z14:AA14"/>
    <mergeCell ref="R13:S13"/>
    <mergeCell ref="T13:U13"/>
    <mergeCell ref="Z13:AA13"/>
    <mergeCell ref="R14:S14"/>
    <mergeCell ref="N8:O8"/>
    <mergeCell ref="R8:S8"/>
    <mergeCell ref="T8:U8"/>
    <mergeCell ref="V8:W8"/>
    <mergeCell ref="Z8:AA8"/>
    <mergeCell ref="AC1:AC8"/>
    <mergeCell ref="T6:U7"/>
    <mergeCell ref="R6:S7"/>
    <mergeCell ref="Z6:AA7"/>
    <mergeCell ref="N6:Q6"/>
    <mergeCell ref="A1:A2"/>
    <mergeCell ref="B1:M2"/>
    <mergeCell ref="N1:AA1"/>
    <mergeCell ref="N2:AA2"/>
    <mergeCell ref="B3:L3"/>
    <mergeCell ref="R3:S4"/>
    <mergeCell ref="T3:U4"/>
    <mergeCell ref="Z3:AA4"/>
    <mergeCell ref="B4:E4"/>
    <mergeCell ref="F4:G4"/>
    <mergeCell ref="N3:Q4"/>
    <mergeCell ref="V3:Y4"/>
    <mergeCell ref="B5:E5"/>
    <mergeCell ref="F5:G5"/>
    <mergeCell ref="N5:S5"/>
    <mergeCell ref="T5:AA5"/>
    <mergeCell ref="R12:S12"/>
    <mergeCell ref="T12:U12"/>
    <mergeCell ref="Z12:AA12"/>
    <mergeCell ref="O9:Q9"/>
    <mergeCell ref="R9:S10"/>
    <mergeCell ref="T9:U10"/>
    <mergeCell ref="Z9:AA10"/>
    <mergeCell ref="V6:Y6"/>
    <mergeCell ref="W9:Y9"/>
    <mergeCell ref="R24:S24"/>
    <mergeCell ref="T24:U24"/>
    <mergeCell ref="Z24:AA24"/>
    <mergeCell ref="R25:S25"/>
    <mergeCell ref="T25:U25"/>
    <mergeCell ref="Z25:AA25"/>
  </mergeCells>
  <conditionalFormatting sqref="AA31 W31 U31 S31 O31:Q31 O54 S54 U54 AA54 AA56 U56 S56 O56 Y31">
    <cfRule type="expression" dxfId="2614" priority="3174" stopIfTrue="1">
      <formula>O31=""</formula>
    </cfRule>
    <cfRule type="expression" dxfId="2613" priority="3175" stopIfTrue="1">
      <formula>O31&lt;=0</formula>
    </cfRule>
    <cfRule type="expression" dxfId="2612" priority="3176" stopIfTrue="1">
      <formula>O31&lt;1</formula>
    </cfRule>
    <cfRule type="expression" dxfId="2611" priority="3177">
      <formula>O31&gt;=1</formula>
    </cfRule>
  </conditionalFormatting>
  <conditionalFormatting sqref="O31:Q31 S31 U31 W31 AA31 Y31">
    <cfRule type="expression" dxfId="2610" priority="3170" stopIfTrue="1">
      <formula>O31=""</formula>
    </cfRule>
    <cfRule type="expression" dxfId="2609" priority="3171" stopIfTrue="1">
      <formula>O31&lt;=0</formula>
    </cfRule>
    <cfRule type="expression" dxfId="2608" priority="3172" stopIfTrue="1">
      <formula>O31&lt;1</formula>
    </cfRule>
    <cfRule type="expression" dxfId="2607" priority="3173">
      <formula>O31&gt;=1</formula>
    </cfRule>
  </conditionalFormatting>
  <conditionalFormatting sqref="L121 L31">
    <cfRule type="expression" dxfId="2606" priority="3134" stopIfTrue="1">
      <formula>L31=""</formula>
    </cfRule>
    <cfRule type="expression" dxfId="2605" priority="3135" stopIfTrue="1">
      <formula>L31&lt;=0</formula>
    </cfRule>
    <cfRule type="expression" dxfId="2604" priority="3136" stopIfTrue="1">
      <formula>L31&lt;1</formula>
    </cfRule>
    <cfRule type="expression" dxfId="2603" priority="3137">
      <formula>L31&gt;=1</formula>
    </cfRule>
  </conditionalFormatting>
  <conditionalFormatting sqref="R9 T9 Z9">
    <cfRule type="expression" dxfId="2602" priority="3126" stopIfTrue="1">
      <formula>R9=""</formula>
    </cfRule>
    <cfRule type="expression" dxfId="2601" priority="3127" stopIfTrue="1">
      <formula>R9&lt;=0</formula>
    </cfRule>
    <cfRule type="expression" dxfId="2600" priority="3128" stopIfTrue="1">
      <formula>R9&lt;1</formula>
    </cfRule>
    <cfRule type="expression" dxfId="2599" priority="3129">
      <formula>R9&gt;=1</formula>
    </cfRule>
  </conditionalFormatting>
  <conditionalFormatting sqref="R9 T9 Z9">
    <cfRule type="expression" dxfId="2598" priority="3130" stopIfTrue="1">
      <formula>R9=""</formula>
    </cfRule>
    <cfRule type="expression" dxfId="2597" priority="3131" stopIfTrue="1">
      <formula>R9&lt;=0</formula>
    </cfRule>
    <cfRule type="expression" dxfId="2596" priority="3132" stopIfTrue="1">
      <formula>R9&lt;1</formula>
    </cfRule>
    <cfRule type="expression" dxfId="2595" priority="3133">
      <formula>R9&gt;=1</formula>
    </cfRule>
  </conditionalFormatting>
  <conditionalFormatting sqref="N38 T38 N31 N90 Z90 V90 T90 R90 T58:T59 V59 Z59 T54 N57:N59 N61:N62 N65 N67">
    <cfRule type="expression" dxfId="2594" priority="3155" stopIfTrue="1">
      <formula>O31=""</formula>
    </cfRule>
    <cfRule type="expression" dxfId="2593" priority="3156" stopIfTrue="1">
      <formula>AND(O31&lt;&gt;"",N31&lt;1)</formula>
    </cfRule>
    <cfRule type="expression" dxfId="2592" priority="3157">
      <formula>AND(O31&lt;&gt;"",N31&gt;=1)</formula>
    </cfRule>
  </conditionalFormatting>
  <conditionalFormatting sqref="Z31 V31 T31 R31">
    <cfRule type="expression" dxfId="2591" priority="3152" stopIfTrue="1">
      <formula>S31=""</formula>
    </cfRule>
    <cfRule type="expression" dxfId="2590" priority="3153" stopIfTrue="1">
      <formula>AND(S31&lt;&gt;"",R31&lt;1)</formula>
    </cfRule>
    <cfRule type="expression" dxfId="2589" priority="3154">
      <formula>AND(S31&lt;&gt;"",R31&gt;=1)</formula>
    </cfRule>
  </conditionalFormatting>
  <conditionalFormatting sqref="O121:Q121 S121 U121 W121:Y121 AA121">
    <cfRule type="expression" dxfId="2588" priority="3144" stopIfTrue="1">
      <formula>O121=""</formula>
    </cfRule>
    <cfRule type="expression" dxfId="2587" priority="3145" stopIfTrue="1">
      <formula>O121&lt;=0</formula>
    </cfRule>
    <cfRule type="expression" dxfId="2586" priority="3146" stopIfTrue="1">
      <formula>O121&lt;1</formula>
    </cfRule>
    <cfRule type="expression" dxfId="2585" priority="3147">
      <formula>O121&gt;=1</formula>
    </cfRule>
  </conditionalFormatting>
  <conditionalFormatting sqref="R13 T13 W13 Z13">
    <cfRule type="expression" dxfId="2584" priority="3114" stopIfTrue="1">
      <formula>R13=""</formula>
    </cfRule>
    <cfRule type="expression" dxfId="2583" priority="3115" stopIfTrue="1">
      <formula>R13&lt;=0</formula>
    </cfRule>
    <cfRule type="expression" dxfId="2582" priority="3116" stopIfTrue="1">
      <formula>R13&lt;1</formula>
    </cfRule>
    <cfRule type="expression" dxfId="2581" priority="3117">
      <formula>R13&gt;=1</formula>
    </cfRule>
  </conditionalFormatting>
  <conditionalFormatting sqref="O121:Q121 S121 U121 W121:Y121 AA121">
    <cfRule type="expression" dxfId="2580" priority="3148" stopIfTrue="1">
      <formula>O121=""</formula>
    </cfRule>
    <cfRule type="expression" dxfId="2579" priority="3149" stopIfTrue="1">
      <formula>O121&lt;=0</formula>
    </cfRule>
    <cfRule type="expression" dxfId="2578" priority="3150" stopIfTrue="1">
      <formula>O121&lt;1</formula>
    </cfRule>
    <cfRule type="expression" dxfId="2577" priority="3151">
      <formula>O121&gt;=1</formula>
    </cfRule>
  </conditionalFormatting>
  <conditionalFormatting sqref="N121">
    <cfRule type="expression" dxfId="2576" priority="3141" stopIfTrue="1">
      <formula>O121=""</formula>
    </cfRule>
    <cfRule type="expression" dxfId="2575" priority="3142" stopIfTrue="1">
      <formula>AND(O121&lt;&gt;"",N121&lt;1)</formula>
    </cfRule>
    <cfRule type="expression" dxfId="2574" priority="3143">
      <formula>AND(O121&lt;&gt;"",N121&gt;=1)</formula>
    </cfRule>
  </conditionalFormatting>
  <conditionalFormatting sqref="Z121 V121 T121 R121">
    <cfRule type="expression" dxfId="2573" priority="3138" stopIfTrue="1">
      <formula>S121=""</formula>
    </cfRule>
    <cfRule type="expression" dxfId="2572" priority="3139" stopIfTrue="1">
      <formula>AND(S121&lt;&gt;"",R121&lt;1)</formula>
    </cfRule>
    <cfRule type="expression" dxfId="2571" priority="3140">
      <formula>AND(S121&lt;&gt;"",R121&gt;=1)</formula>
    </cfRule>
  </conditionalFormatting>
  <conditionalFormatting sqref="R12 T12 W12 Z12">
    <cfRule type="expression" dxfId="2570" priority="3122" stopIfTrue="1">
      <formula>R12=""</formula>
    </cfRule>
    <cfRule type="expression" dxfId="2569" priority="3123" stopIfTrue="1">
      <formula>R12&lt;=0</formula>
    </cfRule>
    <cfRule type="expression" dxfId="2568" priority="3124" stopIfTrue="1">
      <formula>R12&lt;1</formula>
    </cfRule>
    <cfRule type="expression" dxfId="2567" priority="3125">
      <formula>R12&gt;=1</formula>
    </cfRule>
  </conditionalFormatting>
  <conditionalFormatting sqref="R14 T14 W14 Z14">
    <cfRule type="expression" dxfId="2566" priority="3106" stopIfTrue="1">
      <formula>R14=""</formula>
    </cfRule>
    <cfRule type="expression" dxfId="2565" priority="3107" stopIfTrue="1">
      <formula>R14&lt;=0</formula>
    </cfRule>
    <cfRule type="expression" dxfId="2564" priority="3108" stopIfTrue="1">
      <formula>R14&lt;1</formula>
    </cfRule>
    <cfRule type="expression" dxfId="2563" priority="3109">
      <formula>R14&gt;=1</formula>
    </cfRule>
  </conditionalFormatting>
  <conditionalFormatting sqref="AA101">
    <cfRule type="expression" dxfId="2562" priority="3102" stopIfTrue="1">
      <formula>AA101=""</formula>
    </cfRule>
    <cfRule type="expression" dxfId="2561" priority="3103" stopIfTrue="1">
      <formula>AA101&lt;=0</formula>
    </cfRule>
    <cfRule type="expression" dxfId="2560" priority="3104" stopIfTrue="1">
      <formula>AA101&lt;1</formula>
    </cfRule>
    <cfRule type="expression" dxfId="2559" priority="3105">
      <formula>AA101&gt;=1</formula>
    </cfRule>
  </conditionalFormatting>
  <conditionalFormatting sqref="AA101">
    <cfRule type="expression" dxfId="2558" priority="3098" stopIfTrue="1">
      <formula>AA101=""</formula>
    </cfRule>
    <cfRule type="expression" dxfId="2557" priority="3099" stopIfTrue="1">
      <formula>AA101&lt;=0</formula>
    </cfRule>
    <cfRule type="expression" dxfId="2556" priority="3100" stopIfTrue="1">
      <formula>AA101&lt;1</formula>
    </cfRule>
    <cfRule type="expression" dxfId="2555" priority="3101">
      <formula>AA101&gt;=1</formula>
    </cfRule>
  </conditionalFormatting>
  <conditionalFormatting sqref="T33">
    <cfRule type="expression" dxfId="2554" priority="3091" stopIfTrue="1">
      <formula>U33=""</formula>
    </cfRule>
    <cfRule type="expression" dxfId="2553" priority="3092" stopIfTrue="1">
      <formula>AND(U33&lt;&gt;"",T33&lt;1)</formula>
    </cfRule>
    <cfRule type="expression" dxfId="2552" priority="3093">
      <formula>AND(U33&lt;&gt;"",T33&gt;=1)</formula>
    </cfRule>
  </conditionalFormatting>
  <conditionalFormatting sqref="O33 S33 U33 W33 AA33 Q33 Y33">
    <cfRule type="expression" dxfId="2551" priority="3087" stopIfTrue="1">
      <formula>O33=""</formula>
    </cfRule>
    <cfRule type="expression" dxfId="2550" priority="3088" stopIfTrue="1">
      <formula>O33&lt;=0</formula>
    </cfRule>
    <cfRule type="expression" dxfId="2549" priority="3089" stopIfTrue="1">
      <formula>O33&lt;1</formula>
    </cfRule>
    <cfRule type="expression" dxfId="2548" priority="3090">
      <formula>O33&gt;=1</formula>
    </cfRule>
  </conditionalFormatting>
  <conditionalFormatting sqref="O33 S33 U33 W33 AA33 Q33 Y33">
    <cfRule type="expression" dxfId="2547" priority="3083" stopIfTrue="1">
      <formula>O33=""</formula>
    </cfRule>
    <cfRule type="expression" dxfId="2546" priority="3084" stopIfTrue="1">
      <formula>O33&lt;=0</formula>
    </cfRule>
    <cfRule type="expression" dxfId="2545" priority="3085" stopIfTrue="1">
      <formula>O33&lt;1</formula>
    </cfRule>
    <cfRule type="expression" dxfId="2544" priority="3086">
      <formula>O33&gt;=1</formula>
    </cfRule>
  </conditionalFormatting>
  <conditionalFormatting sqref="N34 T34">
    <cfRule type="expression" dxfId="2543" priority="3076" stopIfTrue="1">
      <formula>O34=""</formula>
    </cfRule>
    <cfRule type="expression" dxfId="2542" priority="3077" stopIfTrue="1">
      <formula>AND(O34&lt;&gt;"",N34&lt;1)</formula>
    </cfRule>
    <cfRule type="expression" dxfId="2541" priority="3078">
      <formula>AND(O34&lt;&gt;"",N34&gt;=1)</formula>
    </cfRule>
  </conditionalFormatting>
  <conditionalFormatting sqref="O34 S34 U34 AA34">
    <cfRule type="expression" dxfId="2540" priority="3072" stopIfTrue="1">
      <formula>O34=""</formula>
    </cfRule>
    <cfRule type="expression" dxfId="2539" priority="3073" stopIfTrue="1">
      <formula>O34&lt;=0</formula>
    </cfRule>
    <cfRule type="expression" dxfId="2538" priority="3074" stopIfTrue="1">
      <formula>O34&lt;1</formula>
    </cfRule>
    <cfRule type="expression" dxfId="2537" priority="3075">
      <formula>O34&gt;=1</formula>
    </cfRule>
  </conditionalFormatting>
  <conditionalFormatting sqref="O34 S34 U34 AA34">
    <cfRule type="expression" dxfId="2536" priority="3068" stopIfTrue="1">
      <formula>O34=""</formula>
    </cfRule>
    <cfRule type="expression" dxfId="2535" priority="3069" stopIfTrue="1">
      <formula>O34&lt;=0</formula>
    </cfRule>
    <cfRule type="expression" dxfId="2534" priority="3070" stopIfTrue="1">
      <formula>O34&lt;1</formula>
    </cfRule>
    <cfRule type="expression" dxfId="2533" priority="3071">
      <formula>O34&gt;=1</formula>
    </cfRule>
  </conditionalFormatting>
  <conditionalFormatting sqref="N35 T35">
    <cfRule type="expression" dxfId="2532" priority="3061" stopIfTrue="1">
      <formula>O35=""</formula>
    </cfRule>
    <cfRule type="expression" dxfId="2531" priority="3062" stopIfTrue="1">
      <formula>AND(O35&lt;&gt;"",N35&lt;1)</formula>
    </cfRule>
    <cfRule type="expression" dxfId="2530" priority="3063">
      <formula>AND(O35&lt;&gt;"",N35&gt;=1)</formula>
    </cfRule>
  </conditionalFormatting>
  <conditionalFormatting sqref="O35:Q35 S35 U35 W35 AA35 Y35">
    <cfRule type="expression" dxfId="2529" priority="3057" stopIfTrue="1">
      <formula>O35=""</formula>
    </cfRule>
    <cfRule type="expression" dxfId="2528" priority="3058" stopIfTrue="1">
      <formula>O35&lt;=0</formula>
    </cfRule>
    <cfRule type="expression" dxfId="2527" priority="3059" stopIfTrue="1">
      <formula>O35&lt;1</formula>
    </cfRule>
    <cfRule type="expression" dxfId="2526" priority="3060">
      <formula>O35&gt;=1</formula>
    </cfRule>
  </conditionalFormatting>
  <conditionalFormatting sqref="O35:Q35 S35 U35 W35 AA35 Y35">
    <cfRule type="expression" dxfId="2525" priority="3053" stopIfTrue="1">
      <formula>O35=""</formula>
    </cfRule>
    <cfRule type="expression" dxfId="2524" priority="3054" stopIfTrue="1">
      <formula>O35&lt;=0</formula>
    </cfRule>
    <cfRule type="expression" dxfId="2523" priority="3055" stopIfTrue="1">
      <formula>O35&lt;1</formula>
    </cfRule>
    <cfRule type="expression" dxfId="2522" priority="3056">
      <formula>O35&gt;=1</formula>
    </cfRule>
  </conditionalFormatting>
  <conditionalFormatting sqref="AA36">
    <cfRule type="expression" dxfId="2521" priority="3045" stopIfTrue="1">
      <formula>AA36=""</formula>
    </cfRule>
    <cfRule type="expression" dxfId="2520" priority="3046" stopIfTrue="1">
      <formula>AA36&lt;=0</formula>
    </cfRule>
    <cfRule type="expression" dxfId="2519" priority="3047" stopIfTrue="1">
      <formula>AA36&lt;1</formula>
    </cfRule>
    <cfRule type="expression" dxfId="2518" priority="3048">
      <formula>AA36&gt;=1</formula>
    </cfRule>
  </conditionalFormatting>
  <conditionalFormatting sqref="AA36">
    <cfRule type="expression" dxfId="2517" priority="3041" stopIfTrue="1">
      <formula>AA36=""</formula>
    </cfRule>
    <cfRule type="expression" dxfId="2516" priority="3042" stopIfTrue="1">
      <formula>AA36&lt;=0</formula>
    </cfRule>
    <cfRule type="expression" dxfId="2515" priority="3043" stopIfTrue="1">
      <formula>AA36&lt;1</formula>
    </cfRule>
    <cfRule type="expression" dxfId="2514" priority="3044">
      <formula>AA36&gt;=1</formula>
    </cfRule>
  </conditionalFormatting>
  <conditionalFormatting sqref="O38 S38 U38 W38 AA38 Y38">
    <cfRule type="expression" dxfId="2513" priority="3033" stopIfTrue="1">
      <formula>O38=""</formula>
    </cfRule>
    <cfRule type="expression" dxfId="2512" priority="3034" stopIfTrue="1">
      <formula>O38&lt;=0</formula>
    </cfRule>
    <cfRule type="expression" dxfId="2511" priority="3035" stopIfTrue="1">
      <formula>O38&lt;1</formula>
    </cfRule>
    <cfRule type="expression" dxfId="2510" priority="3036">
      <formula>O38&gt;=1</formula>
    </cfRule>
  </conditionalFormatting>
  <conditionalFormatting sqref="O38 S38 U38 W38 AA38 Y38">
    <cfRule type="expression" dxfId="2509" priority="3029" stopIfTrue="1">
      <formula>O38=""</formula>
    </cfRule>
    <cfRule type="expression" dxfId="2508" priority="3030" stopIfTrue="1">
      <formula>O38&lt;=0</formula>
    </cfRule>
    <cfRule type="expression" dxfId="2507" priority="3031" stopIfTrue="1">
      <formula>O38&lt;1</formula>
    </cfRule>
    <cfRule type="expression" dxfId="2506" priority="3032">
      <formula>O38&gt;=1</formula>
    </cfRule>
  </conditionalFormatting>
  <conditionalFormatting sqref="O37:Q37 S37 U37 W37:Y37 AA37 L37">
    <cfRule type="expression" dxfId="2505" priority="3021" stopIfTrue="1">
      <formula>L37=""</formula>
    </cfRule>
    <cfRule type="expression" dxfId="2504" priority="3022" stopIfTrue="1">
      <formula>L37&lt;=0</formula>
    </cfRule>
    <cfRule type="expression" dxfId="2503" priority="3023" stopIfTrue="1">
      <formula>L37&lt;1</formula>
    </cfRule>
    <cfRule type="expression" dxfId="2502" priority="3024">
      <formula>L37&gt;=1</formula>
    </cfRule>
  </conditionalFormatting>
  <conditionalFormatting sqref="N37 Z37 V37 T37 R37">
    <cfRule type="expression" dxfId="2501" priority="3018" stopIfTrue="1">
      <formula>O37=""</formula>
    </cfRule>
    <cfRule type="expression" dxfId="2500" priority="3019" stopIfTrue="1">
      <formula>AND(O37&lt;&gt;"",N37&lt;1)</formula>
    </cfRule>
    <cfRule type="expression" dxfId="2499" priority="3020">
      <formula>AND(O37&lt;&gt;"",N37&gt;=1)</formula>
    </cfRule>
  </conditionalFormatting>
  <conditionalFormatting sqref="O46:Q46 S46 U46 W46:Y46 AA46 L46">
    <cfRule type="expression" dxfId="2498" priority="3014" stopIfTrue="1">
      <formula>L46=""</formula>
    </cfRule>
    <cfRule type="expression" dxfId="2497" priority="3015" stopIfTrue="1">
      <formula>L46&lt;=0</formula>
    </cfRule>
    <cfRule type="expression" dxfId="2496" priority="3016" stopIfTrue="1">
      <formula>L46&lt;1</formula>
    </cfRule>
    <cfRule type="expression" dxfId="2495" priority="3017">
      <formula>L46&gt;=1</formula>
    </cfRule>
  </conditionalFormatting>
  <conditionalFormatting sqref="N46 Z46 V46 T46 R46">
    <cfRule type="expression" dxfId="2494" priority="3011" stopIfTrue="1">
      <formula>O46=""</formula>
    </cfRule>
    <cfRule type="expression" dxfId="2493" priority="3012" stopIfTrue="1">
      <formula>AND(O46&lt;&gt;"",N46&lt;1)</formula>
    </cfRule>
    <cfRule type="expression" dxfId="2492" priority="3013">
      <formula>AND(O46&lt;&gt;"",N46&gt;=1)</formula>
    </cfRule>
  </conditionalFormatting>
  <conditionalFormatting sqref="O48:Q48 S48 U48 W48:Y48 AA48 L48">
    <cfRule type="expression" dxfId="2491" priority="3007" stopIfTrue="1">
      <formula>L48=""</formula>
    </cfRule>
    <cfRule type="expression" dxfId="2490" priority="3008" stopIfTrue="1">
      <formula>L48&lt;=0</formula>
    </cfRule>
    <cfRule type="expression" dxfId="2489" priority="3009" stopIfTrue="1">
      <formula>L48&lt;1</formula>
    </cfRule>
    <cfRule type="expression" dxfId="2488" priority="3010">
      <formula>L48&gt;=1</formula>
    </cfRule>
  </conditionalFormatting>
  <conditionalFormatting sqref="N48 Z48 V48 T48 R48">
    <cfRule type="expression" dxfId="2487" priority="3004" stopIfTrue="1">
      <formula>O48=""</formula>
    </cfRule>
    <cfRule type="expression" dxfId="2486" priority="3005" stopIfTrue="1">
      <formula>AND(O48&lt;&gt;"",N48&lt;1)</formula>
    </cfRule>
    <cfRule type="expression" dxfId="2485" priority="3006">
      <formula>AND(O48&lt;&gt;"",N48&gt;=1)</formula>
    </cfRule>
  </conditionalFormatting>
  <conditionalFormatting sqref="O49 S49 U49 AA49">
    <cfRule type="expression" dxfId="2484" priority="3000" stopIfTrue="1">
      <formula>O49=""</formula>
    </cfRule>
    <cfRule type="expression" dxfId="2483" priority="3001" stopIfTrue="1">
      <formula>O49&lt;=0</formula>
    </cfRule>
    <cfRule type="expression" dxfId="2482" priority="3002" stopIfTrue="1">
      <formula>O49&lt;1</formula>
    </cfRule>
    <cfRule type="expression" dxfId="2481" priority="3003">
      <formula>O49&gt;=1</formula>
    </cfRule>
  </conditionalFormatting>
  <conditionalFormatting sqref="O49 S49 U49 AA49">
    <cfRule type="expression" dxfId="2480" priority="2996" stopIfTrue="1">
      <formula>O49=""</formula>
    </cfRule>
    <cfRule type="expression" dxfId="2479" priority="2997" stopIfTrue="1">
      <formula>O49&lt;=0</formula>
    </cfRule>
    <cfRule type="expression" dxfId="2478" priority="2998" stopIfTrue="1">
      <formula>O49&lt;1</formula>
    </cfRule>
    <cfRule type="expression" dxfId="2477" priority="2999">
      <formula>O49&gt;=1</formula>
    </cfRule>
  </conditionalFormatting>
  <conditionalFormatting sqref="T49">
    <cfRule type="expression" dxfId="2476" priority="2990" stopIfTrue="1">
      <formula>U49=""</formula>
    </cfRule>
    <cfRule type="expression" dxfId="2475" priority="2991" stopIfTrue="1">
      <formula>AND(U49&lt;&gt;"",T49&lt;1)</formula>
    </cfRule>
    <cfRule type="expression" dxfId="2474" priority="2992">
      <formula>AND(U49&lt;&gt;"",T49&gt;=1)</formula>
    </cfRule>
  </conditionalFormatting>
  <conditionalFormatting sqref="O51:Q51 S51 U51 W51:Y51 AA51 L51">
    <cfRule type="expression" dxfId="2473" priority="2982" stopIfTrue="1">
      <formula>L51=""</formula>
    </cfRule>
    <cfRule type="expression" dxfId="2472" priority="2983" stopIfTrue="1">
      <formula>L51&lt;=0</formula>
    </cfRule>
    <cfRule type="expression" dxfId="2471" priority="2984" stopIfTrue="1">
      <formula>L51&lt;1</formula>
    </cfRule>
    <cfRule type="expression" dxfId="2470" priority="2985">
      <formula>L51&gt;=1</formula>
    </cfRule>
  </conditionalFormatting>
  <conditionalFormatting sqref="N51 Z51 V51 T51 R51">
    <cfRule type="expression" dxfId="2469" priority="2979" stopIfTrue="1">
      <formula>O51=""</formula>
    </cfRule>
    <cfRule type="expression" dxfId="2468" priority="2980" stopIfTrue="1">
      <formula>AND(O51&lt;&gt;"",N51&lt;1)</formula>
    </cfRule>
    <cfRule type="expression" dxfId="2467" priority="2981">
      <formula>AND(O51&lt;&gt;"",N51&gt;=1)</formula>
    </cfRule>
  </conditionalFormatting>
  <conditionalFormatting sqref="O52 S52 U52 AA52">
    <cfRule type="expression" dxfId="2466" priority="2975" stopIfTrue="1">
      <formula>O52=""</formula>
    </cfRule>
    <cfRule type="expression" dxfId="2465" priority="2976" stopIfTrue="1">
      <formula>O52&lt;=0</formula>
    </cfRule>
    <cfRule type="expression" dxfId="2464" priority="2977" stopIfTrue="1">
      <formula>O52&lt;1</formula>
    </cfRule>
    <cfRule type="expression" dxfId="2463" priority="2978">
      <formula>O52&gt;=1</formula>
    </cfRule>
  </conditionalFormatting>
  <conditionalFormatting sqref="O52 S52 U52 AA52">
    <cfRule type="expression" dxfId="2462" priority="2971" stopIfTrue="1">
      <formula>O52=""</formula>
    </cfRule>
    <cfRule type="expression" dxfId="2461" priority="2972" stopIfTrue="1">
      <formula>O52&lt;=0</formula>
    </cfRule>
    <cfRule type="expression" dxfId="2460" priority="2973" stopIfTrue="1">
      <formula>O52&lt;1</formula>
    </cfRule>
    <cfRule type="expression" dxfId="2459" priority="2974">
      <formula>O52&gt;=1</formula>
    </cfRule>
  </conditionalFormatting>
  <conditionalFormatting sqref="Z52 V52 T52 R52">
    <cfRule type="expression" dxfId="2458" priority="2965" stopIfTrue="1">
      <formula>S52=""</formula>
    </cfRule>
    <cfRule type="expression" dxfId="2457" priority="2966" stopIfTrue="1">
      <formula>AND(S52&lt;&gt;"",R52&lt;1)</formula>
    </cfRule>
    <cfRule type="expression" dxfId="2456" priority="2967">
      <formula>AND(S52&lt;&gt;"",R52&gt;=1)</formula>
    </cfRule>
  </conditionalFormatting>
  <conditionalFormatting sqref="O53 S53 U53 AA53">
    <cfRule type="expression" dxfId="2455" priority="2957" stopIfTrue="1">
      <formula>O53=""</formula>
    </cfRule>
    <cfRule type="expression" dxfId="2454" priority="2958" stopIfTrue="1">
      <formula>O53&lt;=0</formula>
    </cfRule>
    <cfRule type="expression" dxfId="2453" priority="2959" stopIfTrue="1">
      <formula>O53&lt;1</formula>
    </cfRule>
    <cfRule type="expression" dxfId="2452" priority="2960">
      <formula>O53&gt;=1</formula>
    </cfRule>
  </conditionalFormatting>
  <conditionalFormatting sqref="O53 S53 U53 AA53">
    <cfRule type="expression" dxfId="2451" priority="2953" stopIfTrue="1">
      <formula>O53=""</formula>
    </cfRule>
    <cfRule type="expression" dxfId="2450" priority="2954" stopIfTrue="1">
      <formula>O53&lt;=0</formula>
    </cfRule>
    <cfRule type="expression" dxfId="2449" priority="2955" stopIfTrue="1">
      <formula>O53&lt;1</formula>
    </cfRule>
    <cfRule type="expression" dxfId="2448" priority="2956">
      <formula>O53&gt;=1</formula>
    </cfRule>
  </conditionalFormatting>
  <conditionalFormatting sqref="T53">
    <cfRule type="expression" dxfId="2447" priority="2947" stopIfTrue="1">
      <formula>U53=""</formula>
    </cfRule>
    <cfRule type="expression" dxfId="2446" priority="2948" stopIfTrue="1">
      <formula>AND(U53&lt;&gt;"",T53&lt;1)</formula>
    </cfRule>
    <cfRule type="expression" dxfId="2445" priority="2949">
      <formula>AND(U53&lt;&gt;"",T53&gt;=1)</formula>
    </cfRule>
  </conditionalFormatting>
  <conditionalFormatting sqref="O91:O92 S91:S92 U91:U92 AA91:AA92">
    <cfRule type="expression" dxfId="2444" priority="2927" stopIfTrue="1">
      <formula>O91=""</formula>
    </cfRule>
    <cfRule type="expression" dxfId="2443" priority="2928" stopIfTrue="1">
      <formula>O91&lt;=0</formula>
    </cfRule>
    <cfRule type="expression" dxfId="2442" priority="2929" stopIfTrue="1">
      <formula>O91&lt;1</formula>
    </cfRule>
    <cfRule type="expression" dxfId="2441" priority="2930">
      <formula>O91&gt;=1</formula>
    </cfRule>
  </conditionalFormatting>
  <conditionalFormatting sqref="O91:O92 S91:S92 U91:U92 AA91:AA92">
    <cfRule type="expression" dxfId="2440" priority="2923" stopIfTrue="1">
      <formula>O91=""</formula>
    </cfRule>
    <cfRule type="expression" dxfId="2439" priority="2924" stopIfTrue="1">
      <formula>O91&lt;=0</formula>
    </cfRule>
    <cfRule type="expression" dxfId="2438" priority="2925" stopIfTrue="1">
      <formula>O91&lt;1</formula>
    </cfRule>
    <cfRule type="expression" dxfId="2437" priority="2926">
      <formula>O91&gt;=1</formula>
    </cfRule>
  </conditionalFormatting>
  <conditionalFormatting sqref="N91:N92">
    <cfRule type="expression" dxfId="2436" priority="2920" stopIfTrue="1">
      <formula>O91=""</formula>
    </cfRule>
    <cfRule type="expression" dxfId="2435" priority="2921" stopIfTrue="1">
      <formula>AND(O91&lt;&gt;"",N91&lt;1)</formula>
    </cfRule>
    <cfRule type="expression" dxfId="2434" priority="2922">
      <formula>AND(O91&lt;&gt;"",N91&gt;=1)</formula>
    </cfRule>
  </conditionalFormatting>
  <conditionalFormatting sqref="T91:T92">
    <cfRule type="expression" dxfId="2433" priority="2917" stopIfTrue="1">
      <formula>U91=""</formula>
    </cfRule>
    <cfRule type="expression" dxfId="2432" priority="2918" stopIfTrue="1">
      <formula>AND(U91&lt;&gt;"",T91&lt;1)</formula>
    </cfRule>
    <cfRule type="expression" dxfId="2431" priority="2919">
      <formula>AND(U91&lt;&gt;"",T91&gt;=1)</formula>
    </cfRule>
  </conditionalFormatting>
  <conditionalFormatting sqref="O57 S57 U57 AA57">
    <cfRule type="expression" dxfId="2430" priority="2909" stopIfTrue="1">
      <formula>O57=""</formula>
    </cfRule>
    <cfRule type="expression" dxfId="2429" priority="2910" stopIfTrue="1">
      <formula>O57&lt;=0</formula>
    </cfRule>
    <cfRule type="expression" dxfId="2428" priority="2911" stopIfTrue="1">
      <formula>O57&lt;1</formula>
    </cfRule>
    <cfRule type="expression" dxfId="2427" priority="2912">
      <formula>O57&gt;=1</formula>
    </cfRule>
  </conditionalFormatting>
  <conditionalFormatting sqref="O57 S57 U57 AA57">
    <cfRule type="expression" dxfId="2426" priority="2905" stopIfTrue="1">
      <formula>O57=""</formula>
    </cfRule>
    <cfRule type="expression" dxfId="2425" priority="2906" stopIfTrue="1">
      <formula>O57&lt;=0</formula>
    </cfRule>
    <cfRule type="expression" dxfId="2424" priority="2907" stopIfTrue="1">
      <formula>O57&lt;1</formula>
    </cfRule>
    <cfRule type="expression" dxfId="2423" priority="2908">
      <formula>O57&gt;=1</formula>
    </cfRule>
  </conditionalFormatting>
  <conditionalFormatting sqref="T57">
    <cfRule type="expression" dxfId="2422" priority="2902" stopIfTrue="1">
      <formula>U57=""</formula>
    </cfRule>
    <cfRule type="expression" dxfId="2421" priority="2903" stopIfTrue="1">
      <formula>AND(U57&lt;&gt;"",T57&lt;1)</formula>
    </cfRule>
    <cfRule type="expression" dxfId="2420" priority="2904">
      <formula>AND(U57&lt;&gt;"",T57&gt;=1)</formula>
    </cfRule>
  </conditionalFormatting>
  <conditionalFormatting sqref="O59:Q59 S58:S60 U58:U60 W59 AA58:AA60 O58 O60 Y59">
    <cfRule type="expression" dxfId="2419" priority="2894" stopIfTrue="1">
      <formula>O58=""</formula>
    </cfRule>
    <cfRule type="expression" dxfId="2418" priority="2895" stopIfTrue="1">
      <formula>O58&lt;=0</formula>
    </cfRule>
    <cfRule type="expression" dxfId="2417" priority="2896" stopIfTrue="1">
      <formula>O58&lt;1</formula>
    </cfRule>
    <cfRule type="expression" dxfId="2416" priority="2897">
      <formula>O58&gt;=1</formula>
    </cfRule>
  </conditionalFormatting>
  <conditionalFormatting sqref="O59:Q59 S58:S60 U58:U60 W59 AA58:AA60 O58 O60 Y59">
    <cfRule type="expression" dxfId="2415" priority="2890" stopIfTrue="1">
      <formula>O58=""</formula>
    </cfRule>
    <cfRule type="expression" dxfId="2414" priority="2891" stopIfTrue="1">
      <formula>O58&lt;=0</formula>
    </cfRule>
    <cfRule type="expression" dxfId="2413" priority="2892" stopIfTrue="1">
      <formula>O58&lt;1</formula>
    </cfRule>
    <cfRule type="expression" dxfId="2412" priority="2893">
      <formula>O58&gt;=1</formula>
    </cfRule>
  </conditionalFormatting>
  <conditionalFormatting sqref="L59">
    <cfRule type="expression" dxfId="2411" priority="2886" stopIfTrue="1">
      <formula>L59=""</formula>
    </cfRule>
    <cfRule type="expression" dxfId="2410" priority="2887" stopIfTrue="1">
      <formula>L59&lt;=0</formula>
    </cfRule>
    <cfRule type="expression" dxfId="2409" priority="2888" stopIfTrue="1">
      <formula>L59&lt;1</formula>
    </cfRule>
    <cfRule type="expression" dxfId="2408" priority="2889">
      <formula>L59&gt;=1</formula>
    </cfRule>
  </conditionalFormatting>
  <conditionalFormatting sqref="O62 S62 U62 AA62">
    <cfRule type="expression" dxfId="2407" priority="2882" stopIfTrue="1">
      <formula>O62=""</formula>
    </cfRule>
    <cfRule type="expression" dxfId="2406" priority="2883" stopIfTrue="1">
      <formula>O62&lt;=0</formula>
    </cfRule>
    <cfRule type="expression" dxfId="2405" priority="2884" stopIfTrue="1">
      <formula>O62&lt;1</formula>
    </cfRule>
    <cfRule type="expression" dxfId="2404" priority="2885">
      <formula>O62&gt;=1</formula>
    </cfRule>
  </conditionalFormatting>
  <conditionalFormatting sqref="O62 S62 U62 AA62">
    <cfRule type="expression" dxfId="2403" priority="2878" stopIfTrue="1">
      <formula>O62=""</formula>
    </cfRule>
    <cfRule type="expression" dxfId="2402" priority="2879" stopIfTrue="1">
      <formula>O62&lt;=0</formula>
    </cfRule>
    <cfRule type="expression" dxfId="2401" priority="2880" stopIfTrue="1">
      <formula>O62&lt;1</formula>
    </cfRule>
    <cfRule type="expression" dxfId="2400" priority="2881">
      <formula>O62&gt;=1</formula>
    </cfRule>
  </conditionalFormatting>
  <conditionalFormatting sqref="T62">
    <cfRule type="expression" dxfId="2399" priority="2875" stopIfTrue="1">
      <formula>U62=""</formula>
    </cfRule>
    <cfRule type="expression" dxfId="2398" priority="2876" stopIfTrue="1">
      <formula>AND(U62&lt;&gt;"",T62&lt;1)</formula>
    </cfRule>
    <cfRule type="expression" dxfId="2397" priority="2877">
      <formula>AND(U62&lt;&gt;"",T62&gt;=1)</formula>
    </cfRule>
  </conditionalFormatting>
  <conditionalFormatting sqref="O63 S63 U63 AA63">
    <cfRule type="expression" dxfId="2396" priority="2867" stopIfTrue="1">
      <formula>O63=""</formula>
    </cfRule>
    <cfRule type="expression" dxfId="2395" priority="2868" stopIfTrue="1">
      <formula>O63&lt;=0</formula>
    </cfRule>
    <cfRule type="expression" dxfId="2394" priority="2869" stopIfTrue="1">
      <formula>O63&lt;1</formula>
    </cfRule>
    <cfRule type="expression" dxfId="2393" priority="2870">
      <formula>O63&gt;=1</formula>
    </cfRule>
  </conditionalFormatting>
  <conditionalFormatting sqref="O63 S63 U63 AA63">
    <cfRule type="expression" dxfId="2392" priority="2863" stopIfTrue="1">
      <formula>O63=""</formula>
    </cfRule>
    <cfRule type="expression" dxfId="2391" priority="2864" stopIfTrue="1">
      <formula>O63&lt;=0</formula>
    </cfRule>
    <cfRule type="expression" dxfId="2390" priority="2865" stopIfTrue="1">
      <formula>O63&lt;1</formula>
    </cfRule>
    <cfRule type="expression" dxfId="2389" priority="2866">
      <formula>O63&gt;=1</formula>
    </cfRule>
  </conditionalFormatting>
  <conditionalFormatting sqref="T63">
    <cfRule type="expression" dxfId="2388" priority="2860" stopIfTrue="1">
      <formula>U63=""</formula>
    </cfRule>
    <cfRule type="expression" dxfId="2387" priority="2861" stopIfTrue="1">
      <formula>AND(U63&lt;&gt;"",T63&lt;1)</formula>
    </cfRule>
    <cfRule type="expression" dxfId="2386" priority="2862">
      <formula>AND(U63&lt;&gt;"",T63&gt;=1)</formula>
    </cfRule>
  </conditionalFormatting>
  <conditionalFormatting sqref="O64 S64 U64 AA64">
    <cfRule type="expression" dxfId="2385" priority="2852" stopIfTrue="1">
      <formula>O64=""</formula>
    </cfRule>
    <cfRule type="expression" dxfId="2384" priority="2853" stopIfTrue="1">
      <formula>O64&lt;=0</formula>
    </cfRule>
    <cfRule type="expression" dxfId="2383" priority="2854" stopIfTrue="1">
      <formula>O64&lt;1</formula>
    </cfRule>
    <cfRule type="expression" dxfId="2382" priority="2855">
      <formula>O64&gt;=1</formula>
    </cfRule>
  </conditionalFormatting>
  <conditionalFormatting sqref="O64 S64 U64 AA64">
    <cfRule type="expression" dxfId="2381" priority="2848" stopIfTrue="1">
      <formula>O64=""</formula>
    </cfRule>
    <cfRule type="expression" dxfId="2380" priority="2849" stopIfTrue="1">
      <formula>O64&lt;=0</formula>
    </cfRule>
    <cfRule type="expression" dxfId="2379" priority="2850" stopIfTrue="1">
      <formula>O64&lt;1</formula>
    </cfRule>
    <cfRule type="expression" dxfId="2378" priority="2851">
      <formula>O64&gt;=1</formula>
    </cfRule>
  </conditionalFormatting>
  <conditionalFormatting sqref="T64">
    <cfRule type="expression" dxfId="2377" priority="2845" stopIfTrue="1">
      <formula>U64=""</formula>
    </cfRule>
    <cfRule type="expression" dxfId="2376" priority="2846" stopIfTrue="1">
      <formula>AND(U64&lt;&gt;"",T64&lt;1)</formula>
    </cfRule>
    <cfRule type="expression" dxfId="2375" priority="2847">
      <formula>AND(U64&lt;&gt;"",T64&gt;=1)</formula>
    </cfRule>
  </conditionalFormatting>
  <conditionalFormatting sqref="O66:O67 S66:S67 U66:U67 AA66:AA67">
    <cfRule type="expression" dxfId="2374" priority="2837" stopIfTrue="1">
      <formula>O66=""</formula>
    </cfRule>
    <cfRule type="expression" dxfId="2373" priority="2838" stopIfTrue="1">
      <formula>O66&lt;=0</formula>
    </cfRule>
    <cfRule type="expression" dxfId="2372" priority="2839" stopIfTrue="1">
      <formula>O66&lt;1</formula>
    </cfRule>
    <cfRule type="expression" dxfId="2371" priority="2840">
      <formula>O66&gt;=1</formula>
    </cfRule>
  </conditionalFormatting>
  <conditionalFormatting sqref="O66:O67 S66:S67 U66:U67 AA66:AA67">
    <cfRule type="expression" dxfId="2370" priority="2833" stopIfTrue="1">
      <formula>O66=""</formula>
    </cfRule>
    <cfRule type="expression" dxfId="2369" priority="2834" stopIfTrue="1">
      <formula>O66&lt;=0</formula>
    </cfRule>
    <cfRule type="expression" dxfId="2368" priority="2835" stopIfTrue="1">
      <formula>O66&lt;1</formula>
    </cfRule>
    <cfRule type="expression" dxfId="2367" priority="2836">
      <formula>O66&gt;=1</formula>
    </cfRule>
  </conditionalFormatting>
  <conditionalFormatting sqref="T66:T67">
    <cfRule type="expression" dxfId="2366" priority="2830" stopIfTrue="1">
      <formula>U66=""</formula>
    </cfRule>
    <cfRule type="expression" dxfId="2365" priority="2831" stopIfTrue="1">
      <formula>AND(U66&lt;&gt;"",T66&lt;1)</formula>
    </cfRule>
    <cfRule type="expression" dxfId="2364" priority="2832">
      <formula>AND(U66&lt;&gt;"",T66&gt;=1)</formula>
    </cfRule>
  </conditionalFormatting>
  <conditionalFormatting sqref="O59:Q59 S59 U59 W59 AA59 Y59">
    <cfRule type="expression" dxfId="2363" priority="2822" stopIfTrue="1">
      <formula>O59=""</formula>
    </cfRule>
    <cfRule type="expression" dxfId="2362" priority="2823" stopIfTrue="1">
      <formula>O59&lt;=0</formula>
    </cfRule>
    <cfRule type="expression" dxfId="2361" priority="2824" stopIfTrue="1">
      <formula>O59&lt;1</formula>
    </cfRule>
    <cfRule type="expression" dxfId="2360" priority="2825">
      <formula>O59&gt;=1</formula>
    </cfRule>
  </conditionalFormatting>
  <conditionalFormatting sqref="O59:Q59 S59 U59 W59 AA59 Y59">
    <cfRule type="expression" dxfId="2359" priority="2818" stopIfTrue="1">
      <formula>O59=""</formula>
    </cfRule>
    <cfRule type="expression" dxfId="2358" priority="2819" stopIfTrue="1">
      <formula>O59&lt;=0</formula>
    </cfRule>
    <cfRule type="expression" dxfId="2357" priority="2820" stopIfTrue="1">
      <formula>O59&lt;1</formula>
    </cfRule>
    <cfRule type="expression" dxfId="2356" priority="2821">
      <formula>O59&gt;=1</formula>
    </cfRule>
  </conditionalFormatting>
  <conditionalFormatting sqref="L59">
    <cfRule type="expression" dxfId="2355" priority="2814" stopIfTrue="1">
      <formula>L59=""</formula>
    </cfRule>
    <cfRule type="expression" dxfId="2354" priority="2815" stopIfTrue="1">
      <formula>L59&lt;=0</formula>
    </cfRule>
    <cfRule type="expression" dxfId="2353" priority="2816" stopIfTrue="1">
      <formula>L59&lt;1</formula>
    </cfRule>
    <cfRule type="expression" dxfId="2352" priority="2817">
      <formula>L59&gt;=1</formula>
    </cfRule>
  </conditionalFormatting>
  <conditionalFormatting sqref="O68:Q68 S68 U68 W68 AA68 L68 Y68">
    <cfRule type="expression" dxfId="2351" priority="2810" stopIfTrue="1">
      <formula>L68=""</formula>
    </cfRule>
    <cfRule type="expression" dxfId="2350" priority="2811" stopIfTrue="1">
      <formula>L68&lt;=0</formula>
    </cfRule>
    <cfRule type="expression" dxfId="2349" priority="2812" stopIfTrue="1">
      <formula>L68&lt;1</formula>
    </cfRule>
    <cfRule type="expression" dxfId="2348" priority="2813">
      <formula>L68&gt;=1</formula>
    </cfRule>
  </conditionalFormatting>
  <conditionalFormatting sqref="N68 Z68 V68 T68 R68">
    <cfRule type="expression" dxfId="2347" priority="2807" stopIfTrue="1">
      <formula>O68=""</formula>
    </cfRule>
    <cfRule type="expression" dxfId="2346" priority="2808" stopIfTrue="1">
      <formula>AND(O68&lt;&gt;"",N68&lt;1)</formula>
    </cfRule>
    <cfRule type="expression" dxfId="2345" priority="2809">
      <formula>AND(O68&lt;&gt;"",N68&gt;=1)</formula>
    </cfRule>
  </conditionalFormatting>
  <conditionalFormatting sqref="O69 S69 U69 AA69">
    <cfRule type="expression" dxfId="2344" priority="2803" stopIfTrue="1">
      <formula>O69=""</formula>
    </cfRule>
    <cfRule type="expression" dxfId="2343" priority="2804" stopIfTrue="1">
      <formula>O69&lt;=0</formula>
    </cfRule>
    <cfRule type="expression" dxfId="2342" priority="2805" stopIfTrue="1">
      <formula>O69&lt;1</formula>
    </cfRule>
    <cfRule type="expression" dxfId="2341" priority="2806">
      <formula>O69&gt;=1</formula>
    </cfRule>
  </conditionalFormatting>
  <conditionalFormatting sqref="O69 S69 U69 AA69">
    <cfRule type="expression" dxfId="2340" priority="2799" stopIfTrue="1">
      <formula>O69=""</formula>
    </cfRule>
    <cfRule type="expression" dxfId="2339" priority="2800" stopIfTrue="1">
      <formula>O69&lt;=0</formula>
    </cfRule>
    <cfRule type="expression" dxfId="2338" priority="2801" stopIfTrue="1">
      <formula>O69&lt;1</formula>
    </cfRule>
    <cfRule type="expression" dxfId="2337" priority="2802">
      <formula>O69&gt;=1</formula>
    </cfRule>
  </conditionalFormatting>
  <conditionalFormatting sqref="Z69 V69 T69 R69">
    <cfRule type="expression" dxfId="2336" priority="2793" stopIfTrue="1">
      <formula>S69=""</formula>
    </cfRule>
    <cfRule type="expression" dxfId="2335" priority="2794" stopIfTrue="1">
      <formula>AND(S69&lt;&gt;"",R69&lt;1)</formula>
    </cfRule>
    <cfRule type="expression" dxfId="2334" priority="2795">
      <formula>AND(S69&lt;&gt;"",R69&gt;=1)</formula>
    </cfRule>
  </conditionalFormatting>
  <conditionalFormatting sqref="O70 S70 U70 AA70">
    <cfRule type="expression" dxfId="2333" priority="2785" stopIfTrue="1">
      <formula>O70=""</formula>
    </cfRule>
    <cfRule type="expression" dxfId="2332" priority="2786" stopIfTrue="1">
      <formula>O70&lt;=0</formula>
    </cfRule>
    <cfRule type="expression" dxfId="2331" priority="2787" stopIfTrue="1">
      <formula>O70&lt;1</formula>
    </cfRule>
    <cfRule type="expression" dxfId="2330" priority="2788">
      <formula>O70&gt;=1</formula>
    </cfRule>
  </conditionalFormatting>
  <conditionalFormatting sqref="O70 S70 U70 AA70">
    <cfRule type="expression" dxfId="2329" priority="2781" stopIfTrue="1">
      <formula>O70=""</formula>
    </cfRule>
    <cfRule type="expression" dxfId="2328" priority="2782" stopIfTrue="1">
      <formula>O70&lt;=0</formula>
    </cfRule>
    <cfRule type="expression" dxfId="2327" priority="2783" stopIfTrue="1">
      <formula>O70&lt;1</formula>
    </cfRule>
    <cfRule type="expression" dxfId="2326" priority="2784">
      <formula>O70&gt;=1</formula>
    </cfRule>
  </conditionalFormatting>
  <conditionalFormatting sqref="N70">
    <cfRule type="expression" dxfId="2325" priority="2778" stopIfTrue="1">
      <formula>O70=""</formula>
    </cfRule>
    <cfRule type="expression" dxfId="2324" priority="2779" stopIfTrue="1">
      <formula>AND(O70&lt;&gt;"",N70&lt;1)</formula>
    </cfRule>
    <cfRule type="expression" dxfId="2323" priority="2780">
      <formula>AND(O70&lt;&gt;"",N70&gt;=1)</formula>
    </cfRule>
  </conditionalFormatting>
  <conditionalFormatting sqref="T70">
    <cfRule type="expression" dxfId="2322" priority="2775" stopIfTrue="1">
      <formula>U70=""</formula>
    </cfRule>
    <cfRule type="expression" dxfId="2321" priority="2776" stopIfTrue="1">
      <formula>AND(U70&lt;&gt;"",T70&lt;1)</formula>
    </cfRule>
    <cfRule type="expression" dxfId="2320" priority="2777">
      <formula>AND(U70&lt;&gt;"",T70&gt;=1)</formula>
    </cfRule>
  </conditionalFormatting>
  <conditionalFormatting sqref="O71:Q71 S71 U71 W71 AA71 Y71">
    <cfRule type="expression" dxfId="2319" priority="2767" stopIfTrue="1">
      <formula>O71=""</formula>
    </cfRule>
    <cfRule type="expression" dxfId="2318" priority="2768" stopIfTrue="1">
      <formula>O71&lt;=0</formula>
    </cfRule>
    <cfRule type="expression" dxfId="2317" priority="2769" stopIfTrue="1">
      <formula>O71&lt;1</formula>
    </cfRule>
    <cfRule type="expression" dxfId="2316" priority="2770">
      <formula>O71&gt;=1</formula>
    </cfRule>
  </conditionalFormatting>
  <conditionalFormatting sqref="O71:Q71 S71 U71 W71 AA71 Y71">
    <cfRule type="expression" dxfId="2315" priority="2763" stopIfTrue="1">
      <formula>O71=""</formula>
    </cfRule>
    <cfRule type="expression" dxfId="2314" priority="2764" stopIfTrue="1">
      <formula>O71&lt;=0</formula>
    </cfRule>
    <cfRule type="expression" dxfId="2313" priority="2765" stopIfTrue="1">
      <formula>O71&lt;1</formula>
    </cfRule>
    <cfRule type="expression" dxfId="2312" priority="2766">
      <formula>O71&gt;=1</formula>
    </cfRule>
  </conditionalFormatting>
  <conditionalFormatting sqref="N71">
    <cfRule type="expression" dxfId="2311" priority="2760" stopIfTrue="1">
      <formula>O71=""</formula>
    </cfRule>
    <cfRule type="expression" dxfId="2310" priority="2761" stopIfTrue="1">
      <formula>AND(O71&lt;&gt;"",N71&lt;1)</formula>
    </cfRule>
    <cfRule type="expression" dxfId="2309" priority="2762">
      <formula>AND(O71&lt;&gt;"",N71&gt;=1)</formula>
    </cfRule>
  </conditionalFormatting>
  <conditionalFormatting sqref="T71">
    <cfRule type="expression" dxfId="2308" priority="2757" stopIfTrue="1">
      <formula>U71=""</formula>
    </cfRule>
    <cfRule type="expression" dxfId="2307" priority="2758" stopIfTrue="1">
      <formula>AND(U71&lt;&gt;"",T71&lt;1)</formula>
    </cfRule>
    <cfRule type="expression" dxfId="2306" priority="2759">
      <formula>AND(U71&lt;&gt;"",T71&gt;=1)</formula>
    </cfRule>
  </conditionalFormatting>
  <conditionalFormatting sqref="L71">
    <cfRule type="expression" dxfId="2305" priority="2753" stopIfTrue="1">
      <formula>L71=""</formula>
    </cfRule>
    <cfRule type="expression" dxfId="2304" priority="2754" stopIfTrue="1">
      <formula>L71&lt;=0</formula>
    </cfRule>
    <cfRule type="expression" dxfId="2303" priority="2755" stopIfTrue="1">
      <formula>L71&lt;1</formula>
    </cfRule>
    <cfRule type="expression" dxfId="2302" priority="2756">
      <formula>L71&gt;=1</formula>
    </cfRule>
  </conditionalFormatting>
  <conditionalFormatting sqref="AA72">
    <cfRule type="expression" dxfId="2301" priority="2749" stopIfTrue="1">
      <formula>AA72=""</formula>
    </cfRule>
    <cfRule type="expression" dxfId="2300" priority="2750" stopIfTrue="1">
      <formula>AA72&lt;=0</formula>
    </cfRule>
    <cfRule type="expression" dxfId="2299" priority="2751" stopIfTrue="1">
      <formula>AA72&lt;1</formula>
    </cfRule>
    <cfRule type="expression" dxfId="2298" priority="2752">
      <formula>AA72&gt;=1</formula>
    </cfRule>
  </conditionalFormatting>
  <conditionalFormatting sqref="AA72">
    <cfRule type="expression" dxfId="2297" priority="2745" stopIfTrue="1">
      <formula>AA72=""</formula>
    </cfRule>
    <cfRule type="expression" dxfId="2296" priority="2746" stopIfTrue="1">
      <formula>AA72&lt;=0</formula>
    </cfRule>
    <cfRule type="expression" dxfId="2295" priority="2747" stopIfTrue="1">
      <formula>AA72&lt;1</formula>
    </cfRule>
    <cfRule type="expression" dxfId="2294" priority="2748">
      <formula>AA72&gt;=1</formula>
    </cfRule>
  </conditionalFormatting>
  <conditionalFormatting sqref="AA73">
    <cfRule type="expression" dxfId="2293" priority="2741" stopIfTrue="1">
      <formula>AA73=""</formula>
    </cfRule>
    <cfRule type="expression" dxfId="2292" priority="2742" stopIfTrue="1">
      <formula>AA73&lt;=0</formula>
    </cfRule>
    <cfRule type="expression" dxfId="2291" priority="2743" stopIfTrue="1">
      <formula>AA73&lt;1</formula>
    </cfRule>
    <cfRule type="expression" dxfId="2290" priority="2744">
      <formula>AA73&gt;=1</formula>
    </cfRule>
  </conditionalFormatting>
  <conditionalFormatting sqref="AA73">
    <cfRule type="expression" dxfId="2289" priority="2737" stopIfTrue="1">
      <formula>AA73=""</formula>
    </cfRule>
    <cfRule type="expression" dxfId="2288" priority="2738" stopIfTrue="1">
      <formula>AA73&lt;=0</formula>
    </cfRule>
    <cfRule type="expression" dxfId="2287" priority="2739" stopIfTrue="1">
      <formula>AA73&lt;1</formula>
    </cfRule>
    <cfRule type="expression" dxfId="2286" priority="2740">
      <formula>AA73&gt;=1</formula>
    </cfRule>
  </conditionalFormatting>
  <conditionalFormatting sqref="L73">
    <cfRule type="expression" dxfId="2285" priority="2733" stopIfTrue="1">
      <formula>L73=""</formula>
    </cfRule>
    <cfRule type="expression" dxfId="2284" priority="2734" stopIfTrue="1">
      <formula>L73&lt;=0</formula>
    </cfRule>
    <cfRule type="expression" dxfId="2283" priority="2735" stopIfTrue="1">
      <formula>L73&lt;1</formula>
    </cfRule>
    <cfRule type="expression" dxfId="2282" priority="2736">
      <formula>L73&gt;=1</formula>
    </cfRule>
  </conditionalFormatting>
  <conditionalFormatting sqref="AA74">
    <cfRule type="expression" dxfId="2281" priority="2729" stopIfTrue="1">
      <formula>AA74=""</formula>
    </cfRule>
    <cfRule type="expression" dxfId="2280" priority="2730" stopIfTrue="1">
      <formula>AA74&lt;=0</formula>
    </cfRule>
    <cfRule type="expression" dxfId="2279" priority="2731" stopIfTrue="1">
      <formula>AA74&lt;1</formula>
    </cfRule>
    <cfRule type="expression" dxfId="2278" priority="2732">
      <formula>AA74&gt;=1</formula>
    </cfRule>
  </conditionalFormatting>
  <conditionalFormatting sqref="AA74">
    <cfRule type="expression" dxfId="2277" priority="2725" stopIfTrue="1">
      <formula>AA74=""</formula>
    </cfRule>
    <cfRule type="expression" dxfId="2276" priority="2726" stopIfTrue="1">
      <formula>AA74&lt;=0</formula>
    </cfRule>
    <cfRule type="expression" dxfId="2275" priority="2727" stopIfTrue="1">
      <formula>AA74&lt;1</formula>
    </cfRule>
    <cfRule type="expression" dxfId="2274" priority="2728">
      <formula>AA74&gt;=1</formula>
    </cfRule>
  </conditionalFormatting>
  <conditionalFormatting sqref="AA75">
    <cfRule type="expression" dxfId="2273" priority="2717" stopIfTrue="1">
      <formula>AA75=""</formula>
    </cfRule>
    <cfRule type="expression" dxfId="2272" priority="2718" stopIfTrue="1">
      <formula>AA75&lt;=0</formula>
    </cfRule>
    <cfRule type="expression" dxfId="2271" priority="2719" stopIfTrue="1">
      <formula>AA75&lt;1</formula>
    </cfRule>
    <cfRule type="expression" dxfId="2270" priority="2720">
      <formula>AA75&gt;=1</formula>
    </cfRule>
  </conditionalFormatting>
  <conditionalFormatting sqref="AA75">
    <cfRule type="expression" dxfId="2269" priority="2713" stopIfTrue="1">
      <formula>AA75=""</formula>
    </cfRule>
    <cfRule type="expression" dxfId="2268" priority="2714" stopIfTrue="1">
      <formula>AA75&lt;=0</formula>
    </cfRule>
    <cfRule type="expression" dxfId="2267" priority="2715" stopIfTrue="1">
      <formula>AA75&lt;1</formula>
    </cfRule>
    <cfRule type="expression" dxfId="2266" priority="2716">
      <formula>AA75&gt;=1</formula>
    </cfRule>
  </conditionalFormatting>
  <conditionalFormatting sqref="AA76">
    <cfRule type="expression" dxfId="2265" priority="2693" stopIfTrue="1">
      <formula>AA76=""</formula>
    </cfRule>
    <cfRule type="expression" dxfId="2264" priority="2694" stopIfTrue="1">
      <formula>AA76&lt;=0</formula>
    </cfRule>
    <cfRule type="expression" dxfId="2263" priority="2695" stopIfTrue="1">
      <formula>AA76&lt;1</formula>
    </cfRule>
    <cfRule type="expression" dxfId="2262" priority="2696">
      <formula>AA76&gt;=1</formula>
    </cfRule>
  </conditionalFormatting>
  <conditionalFormatting sqref="AA76">
    <cfRule type="expression" dxfId="2261" priority="2689" stopIfTrue="1">
      <formula>AA76=""</formula>
    </cfRule>
    <cfRule type="expression" dxfId="2260" priority="2690" stopIfTrue="1">
      <formula>AA76&lt;=0</formula>
    </cfRule>
    <cfRule type="expression" dxfId="2259" priority="2691" stopIfTrue="1">
      <formula>AA76&lt;1</formula>
    </cfRule>
    <cfRule type="expression" dxfId="2258" priority="2692">
      <formula>AA76&gt;=1</formula>
    </cfRule>
  </conditionalFormatting>
  <conditionalFormatting sqref="O80 S80 U80 AA80">
    <cfRule type="expression" dxfId="2257" priority="2674" stopIfTrue="1">
      <formula>O80=""</formula>
    </cfRule>
    <cfRule type="expression" dxfId="2256" priority="2675" stopIfTrue="1">
      <formula>O80&lt;=0</formula>
    </cfRule>
    <cfRule type="expression" dxfId="2255" priority="2676" stopIfTrue="1">
      <formula>O80&lt;1</formula>
    </cfRule>
    <cfRule type="expression" dxfId="2254" priority="2677">
      <formula>O80&gt;=1</formula>
    </cfRule>
  </conditionalFormatting>
  <conditionalFormatting sqref="O80 S80 U80 AA80">
    <cfRule type="expression" dxfId="2253" priority="2670" stopIfTrue="1">
      <formula>O80=""</formula>
    </cfRule>
    <cfRule type="expression" dxfId="2252" priority="2671" stopIfTrue="1">
      <formula>O80&lt;=0</formula>
    </cfRule>
    <cfRule type="expression" dxfId="2251" priority="2672" stopIfTrue="1">
      <formula>O80&lt;1</formula>
    </cfRule>
    <cfRule type="expression" dxfId="2250" priority="2673">
      <formula>O80&gt;=1</formula>
    </cfRule>
  </conditionalFormatting>
  <conditionalFormatting sqref="N80">
    <cfRule type="expression" dxfId="2249" priority="2667" stopIfTrue="1">
      <formula>O80=""</formula>
    </cfRule>
    <cfRule type="expression" dxfId="2248" priority="2668" stopIfTrue="1">
      <formula>AND(O80&lt;&gt;"",N80&lt;1)</formula>
    </cfRule>
    <cfRule type="expression" dxfId="2247" priority="2669">
      <formula>AND(O80&lt;&gt;"",N80&gt;=1)</formula>
    </cfRule>
  </conditionalFormatting>
  <conditionalFormatting sqref="Z80 V80 T80 R80">
    <cfRule type="expression" dxfId="2246" priority="2664" stopIfTrue="1">
      <formula>S80=""</formula>
    </cfRule>
    <cfRule type="expression" dxfId="2245" priority="2665" stopIfTrue="1">
      <formula>AND(S80&lt;&gt;"",R80&lt;1)</formula>
    </cfRule>
    <cfRule type="expression" dxfId="2244" priority="2666">
      <formula>AND(S80&lt;&gt;"",R80&gt;=1)</formula>
    </cfRule>
  </conditionalFormatting>
  <conditionalFormatting sqref="O78:Q78 S78 U78 W78 AA78 L78 Y78">
    <cfRule type="expression" dxfId="2243" priority="2681" stopIfTrue="1">
      <formula>L78=""</formula>
    </cfRule>
    <cfRule type="expression" dxfId="2242" priority="2682" stopIfTrue="1">
      <formula>L78&lt;=0</formula>
    </cfRule>
    <cfRule type="expression" dxfId="2241" priority="2683" stopIfTrue="1">
      <formula>L78&lt;1</formula>
    </cfRule>
    <cfRule type="expression" dxfId="2240" priority="2684">
      <formula>L78&gt;=1</formula>
    </cfRule>
  </conditionalFormatting>
  <conditionalFormatting sqref="N78 Z78 V78 T78 R78">
    <cfRule type="expression" dxfId="2239" priority="2678" stopIfTrue="1">
      <formula>O78=""</formula>
    </cfRule>
    <cfRule type="expression" dxfId="2238" priority="2679" stopIfTrue="1">
      <formula>AND(O78&lt;&gt;"",N78&lt;1)</formula>
    </cfRule>
    <cfRule type="expression" dxfId="2237" priority="2680">
      <formula>AND(O78&lt;&gt;"",N78&gt;=1)</formula>
    </cfRule>
  </conditionalFormatting>
  <conditionalFormatting sqref="O29:Q29 S29 U29 W29:Y29 AA29 L29">
    <cfRule type="expression" dxfId="2236" priority="2656" stopIfTrue="1">
      <formula>L29=""</formula>
    </cfRule>
    <cfRule type="expression" dxfId="2235" priority="2657" stopIfTrue="1">
      <formula>L29&lt;=0</formula>
    </cfRule>
    <cfRule type="expression" dxfId="2234" priority="2658" stopIfTrue="1">
      <formula>L29&lt;1</formula>
    </cfRule>
    <cfRule type="expression" dxfId="2233" priority="2659">
      <formula>L29&gt;=1</formula>
    </cfRule>
  </conditionalFormatting>
  <conditionalFormatting sqref="N29 Z29 V29 T29 R29">
    <cfRule type="expression" dxfId="2232" priority="2653" stopIfTrue="1">
      <formula>O29=""</formula>
    </cfRule>
    <cfRule type="expression" dxfId="2231" priority="2654" stopIfTrue="1">
      <formula>AND(O29&lt;&gt;"",N29&lt;1)</formula>
    </cfRule>
    <cfRule type="expression" dxfId="2230" priority="2655">
      <formula>AND(O29&lt;&gt;"",N29&gt;=1)</formula>
    </cfRule>
  </conditionalFormatting>
  <conditionalFormatting sqref="O30:Q30 S30 U30 W30:Y30 AA30 L30">
    <cfRule type="expression" dxfId="2229" priority="2649" stopIfTrue="1">
      <formula>L30=""</formula>
    </cfRule>
    <cfRule type="expression" dxfId="2228" priority="2650" stopIfTrue="1">
      <formula>L30&lt;=0</formula>
    </cfRule>
    <cfRule type="expression" dxfId="2227" priority="2651" stopIfTrue="1">
      <formula>L30&lt;1</formula>
    </cfRule>
    <cfRule type="expression" dxfId="2226" priority="2652">
      <formula>L30&gt;=1</formula>
    </cfRule>
  </conditionalFormatting>
  <conditionalFormatting sqref="Z30 V30 T30 R30 N30">
    <cfRule type="expression" dxfId="2225" priority="2646" stopIfTrue="1">
      <formula>O30=""</formula>
    </cfRule>
    <cfRule type="expression" dxfId="2224" priority="2647" stopIfTrue="1">
      <formula>AND(O30&lt;&gt;"",N30&lt;1)</formula>
    </cfRule>
    <cfRule type="expression" dxfId="2223" priority="2648">
      <formula>AND(O30&lt;&gt;"",N30&gt;=1)</formula>
    </cfRule>
  </conditionalFormatting>
  <conditionalFormatting sqref="O50:Q50 S50 U50 W50:Y50 AA50 L50">
    <cfRule type="expression" dxfId="2222" priority="2642" stopIfTrue="1">
      <formula>L50=""</formula>
    </cfRule>
    <cfRule type="expression" dxfId="2221" priority="2643" stopIfTrue="1">
      <formula>L50&lt;=0</formula>
    </cfRule>
    <cfRule type="expression" dxfId="2220" priority="2644" stopIfTrue="1">
      <formula>L50&lt;1</formula>
    </cfRule>
    <cfRule type="expression" dxfId="2219" priority="2645">
      <formula>L50&gt;=1</formula>
    </cfRule>
  </conditionalFormatting>
  <conditionalFormatting sqref="Z50 V50 T50 R50 N50">
    <cfRule type="expression" dxfId="2218" priority="2639" stopIfTrue="1">
      <formula>O50=""</formula>
    </cfRule>
    <cfRule type="expression" dxfId="2217" priority="2640" stopIfTrue="1">
      <formula>AND(O50&lt;&gt;"",N50&lt;1)</formula>
    </cfRule>
    <cfRule type="expression" dxfId="2216" priority="2641">
      <formula>AND(O50&lt;&gt;"",N50&gt;=1)</formula>
    </cfRule>
  </conditionalFormatting>
  <conditionalFormatting sqref="O79:Q79 S79 U79 W79 AA79 L79 Y79">
    <cfRule type="expression" dxfId="2215" priority="2635" stopIfTrue="1">
      <formula>L79=""</formula>
    </cfRule>
    <cfRule type="expression" dxfId="2214" priority="2636" stopIfTrue="1">
      <formula>L79&lt;=0</formula>
    </cfRule>
    <cfRule type="expression" dxfId="2213" priority="2637" stopIfTrue="1">
      <formula>L79&lt;1</formula>
    </cfRule>
    <cfRule type="expression" dxfId="2212" priority="2638">
      <formula>L79&gt;=1</formula>
    </cfRule>
  </conditionalFormatting>
  <conditionalFormatting sqref="N79 Z79 V79 T79 R79">
    <cfRule type="expression" dxfId="2211" priority="2632" stopIfTrue="1">
      <formula>O79=""</formula>
    </cfRule>
    <cfRule type="expression" dxfId="2210" priority="2633" stopIfTrue="1">
      <formula>AND(O79&lt;&gt;"",N79&lt;1)</formula>
    </cfRule>
    <cfRule type="expression" dxfId="2209" priority="2634">
      <formula>AND(O79&lt;&gt;"",N79&gt;=1)</formula>
    </cfRule>
  </conditionalFormatting>
  <conditionalFormatting sqref="O81 S81 U81 AA81">
    <cfRule type="expression" dxfId="2208" priority="2628" stopIfTrue="1">
      <formula>O81=""</formula>
    </cfRule>
    <cfRule type="expression" dxfId="2207" priority="2629" stopIfTrue="1">
      <formula>O81&lt;=0</formula>
    </cfRule>
    <cfRule type="expression" dxfId="2206" priority="2630" stopIfTrue="1">
      <formula>O81&lt;1</formula>
    </cfRule>
    <cfRule type="expression" dxfId="2205" priority="2631">
      <formula>O81&gt;=1</formula>
    </cfRule>
  </conditionalFormatting>
  <conditionalFormatting sqref="O81 S81 U81 AA81">
    <cfRule type="expression" dxfId="2204" priority="2624" stopIfTrue="1">
      <formula>O81=""</formula>
    </cfRule>
    <cfRule type="expression" dxfId="2203" priority="2625" stopIfTrue="1">
      <formula>O81&lt;=0</formula>
    </cfRule>
    <cfRule type="expression" dxfId="2202" priority="2626" stopIfTrue="1">
      <formula>O81&lt;1</formula>
    </cfRule>
    <cfRule type="expression" dxfId="2201" priority="2627">
      <formula>O81&gt;=1</formula>
    </cfRule>
  </conditionalFormatting>
  <conditionalFormatting sqref="N81">
    <cfRule type="expression" dxfId="2200" priority="2621" stopIfTrue="1">
      <formula>O81=""</formula>
    </cfRule>
    <cfRule type="expression" dxfId="2199" priority="2622" stopIfTrue="1">
      <formula>AND(O81&lt;&gt;"",N81&lt;1)</formula>
    </cfRule>
    <cfRule type="expression" dxfId="2198" priority="2623">
      <formula>AND(O81&lt;&gt;"",N81&gt;=1)</formula>
    </cfRule>
  </conditionalFormatting>
  <conditionalFormatting sqref="T81">
    <cfRule type="expression" dxfId="2197" priority="2618" stopIfTrue="1">
      <formula>U81=""</formula>
    </cfRule>
    <cfRule type="expression" dxfId="2196" priority="2619" stopIfTrue="1">
      <formula>AND(U81&lt;&gt;"",T81&lt;1)</formula>
    </cfRule>
    <cfRule type="expression" dxfId="2195" priority="2620">
      <formula>AND(U81&lt;&gt;"",T81&gt;=1)</formula>
    </cfRule>
  </conditionalFormatting>
  <conditionalFormatting sqref="AA82">
    <cfRule type="expression" dxfId="2194" priority="2610" stopIfTrue="1">
      <formula>AA82=""</formula>
    </cfRule>
    <cfRule type="expression" dxfId="2193" priority="2611" stopIfTrue="1">
      <formula>AA82&lt;=0</formula>
    </cfRule>
    <cfRule type="expression" dxfId="2192" priority="2612" stopIfTrue="1">
      <formula>AA82&lt;1</formula>
    </cfRule>
    <cfRule type="expression" dxfId="2191" priority="2613">
      <formula>AA82&gt;=1</formula>
    </cfRule>
  </conditionalFormatting>
  <conditionalFormatting sqref="AA82">
    <cfRule type="expression" dxfId="2190" priority="2606" stopIfTrue="1">
      <formula>AA82=""</formula>
    </cfRule>
    <cfRule type="expression" dxfId="2189" priority="2607" stopIfTrue="1">
      <formula>AA82&lt;=0</formula>
    </cfRule>
    <cfRule type="expression" dxfId="2188" priority="2608" stopIfTrue="1">
      <formula>AA82&lt;1</formula>
    </cfRule>
    <cfRule type="expression" dxfId="2187" priority="2609">
      <formula>AA82&gt;=1</formula>
    </cfRule>
  </conditionalFormatting>
  <conditionalFormatting sqref="AA83">
    <cfRule type="expression" dxfId="2186" priority="2598" stopIfTrue="1">
      <formula>AA83=""</formula>
    </cfRule>
    <cfRule type="expression" dxfId="2185" priority="2599" stopIfTrue="1">
      <formula>AA83&lt;=0</formula>
    </cfRule>
    <cfRule type="expression" dxfId="2184" priority="2600" stopIfTrue="1">
      <formula>AA83&lt;1</formula>
    </cfRule>
    <cfRule type="expression" dxfId="2183" priority="2601">
      <formula>AA83&gt;=1</formula>
    </cfRule>
  </conditionalFormatting>
  <conditionalFormatting sqref="AA83">
    <cfRule type="expression" dxfId="2182" priority="2594" stopIfTrue="1">
      <formula>AA83=""</formula>
    </cfRule>
    <cfRule type="expression" dxfId="2181" priority="2595" stopIfTrue="1">
      <formula>AA83&lt;=0</formula>
    </cfRule>
    <cfRule type="expression" dxfId="2180" priority="2596" stopIfTrue="1">
      <formula>AA83&lt;1</formula>
    </cfRule>
    <cfRule type="expression" dxfId="2179" priority="2597">
      <formula>AA83&gt;=1</formula>
    </cfRule>
  </conditionalFormatting>
  <conditionalFormatting sqref="O85 S85 U85 AA85">
    <cfRule type="expression" dxfId="2178" priority="2586" stopIfTrue="1">
      <formula>O85=""</formula>
    </cfRule>
    <cfRule type="expression" dxfId="2177" priority="2587" stopIfTrue="1">
      <formula>O85&lt;=0</formula>
    </cfRule>
    <cfRule type="expression" dxfId="2176" priority="2588" stopIfTrue="1">
      <formula>O85&lt;1</formula>
    </cfRule>
    <cfRule type="expression" dxfId="2175" priority="2589">
      <formula>O85&gt;=1</formula>
    </cfRule>
  </conditionalFormatting>
  <conditionalFormatting sqref="O85 S85 U85 AA85">
    <cfRule type="expression" dxfId="2174" priority="2582" stopIfTrue="1">
      <formula>O85=""</formula>
    </cfRule>
    <cfRule type="expression" dxfId="2173" priority="2583" stopIfTrue="1">
      <formula>O85&lt;=0</formula>
    </cfRule>
    <cfRule type="expression" dxfId="2172" priority="2584" stopIfTrue="1">
      <formula>O85&lt;1</formula>
    </cfRule>
    <cfRule type="expression" dxfId="2171" priority="2585">
      <formula>O85&gt;=1</formula>
    </cfRule>
  </conditionalFormatting>
  <conditionalFormatting sqref="N85">
    <cfRule type="expression" dxfId="2170" priority="2579" stopIfTrue="1">
      <formula>O85=""</formula>
    </cfRule>
    <cfRule type="expression" dxfId="2169" priority="2580" stopIfTrue="1">
      <formula>AND(O85&lt;&gt;"",N85&lt;1)</formula>
    </cfRule>
    <cfRule type="expression" dxfId="2168" priority="2581">
      <formula>AND(O85&lt;&gt;"",N85&gt;=1)</formula>
    </cfRule>
  </conditionalFormatting>
  <conditionalFormatting sqref="T85">
    <cfRule type="expression" dxfId="2167" priority="2576" stopIfTrue="1">
      <formula>U85=""</formula>
    </cfRule>
    <cfRule type="expression" dxfId="2166" priority="2577" stopIfTrue="1">
      <formula>AND(U85&lt;&gt;"",T85&lt;1)</formula>
    </cfRule>
    <cfRule type="expression" dxfId="2165" priority="2578">
      <formula>AND(U85&lt;&gt;"",T85&gt;=1)</formula>
    </cfRule>
  </conditionalFormatting>
  <conditionalFormatting sqref="O84:Q84 S84 U84 W84 AA84 Y84">
    <cfRule type="expression" dxfId="2164" priority="2568" stopIfTrue="1">
      <formula>O84=""</formula>
    </cfRule>
    <cfRule type="expression" dxfId="2163" priority="2569" stopIfTrue="1">
      <formula>O84&lt;=0</formula>
    </cfRule>
    <cfRule type="expression" dxfId="2162" priority="2570" stopIfTrue="1">
      <formula>O84&lt;1</formula>
    </cfRule>
    <cfRule type="expression" dxfId="2161" priority="2571">
      <formula>O84&gt;=1</formula>
    </cfRule>
  </conditionalFormatting>
  <conditionalFormatting sqref="N84 Z84 V84 T84 R84">
    <cfRule type="expression" dxfId="2160" priority="2565" stopIfTrue="1">
      <formula>O84=""</formula>
    </cfRule>
    <cfRule type="expression" dxfId="2159" priority="2566" stopIfTrue="1">
      <formula>AND(O84&lt;&gt;"",N84&lt;1)</formula>
    </cfRule>
    <cfRule type="expression" dxfId="2158" priority="2567">
      <formula>AND(O84&lt;&gt;"",N84&gt;=1)</formula>
    </cfRule>
  </conditionalFormatting>
  <conditionalFormatting sqref="AA86">
    <cfRule type="expression" dxfId="2157" priority="2561" stopIfTrue="1">
      <formula>AA86=""</formula>
    </cfRule>
    <cfRule type="expression" dxfId="2156" priority="2562" stopIfTrue="1">
      <formula>AA86&lt;=0</formula>
    </cfRule>
    <cfRule type="expression" dxfId="2155" priority="2563" stopIfTrue="1">
      <formula>AA86&lt;1</formula>
    </cfRule>
    <cfRule type="expression" dxfId="2154" priority="2564">
      <formula>AA86&gt;=1</formula>
    </cfRule>
  </conditionalFormatting>
  <conditionalFormatting sqref="AA86">
    <cfRule type="expression" dxfId="2153" priority="2557" stopIfTrue="1">
      <formula>AA86=""</formula>
    </cfRule>
    <cfRule type="expression" dxfId="2152" priority="2558" stopIfTrue="1">
      <formula>AA86&lt;=0</formula>
    </cfRule>
    <cfRule type="expression" dxfId="2151" priority="2559" stopIfTrue="1">
      <formula>AA86&lt;1</formula>
    </cfRule>
    <cfRule type="expression" dxfId="2150" priority="2560">
      <formula>AA86&gt;=1</formula>
    </cfRule>
  </conditionalFormatting>
  <conditionalFormatting sqref="O87:Q87 S87 U87 W87 AA87 L87 Y87">
    <cfRule type="expression" dxfId="2149" priority="2549" stopIfTrue="1">
      <formula>L87=""</formula>
    </cfRule>
    <cfRule type="expression" dxfId="2148" priority="2550" stopIfTrue="1">
      <formula>L87&lt;=0</formula>
    </cfRule>
    <cfRule type="expression" dxfId="2147" priority="2551" stopIfTrue="1">
      <formula>L87&lt;1</formula>
    </cfRule>
    <cfRule type="expression" dxfId="2146" priority="2552">
      <formula>L87&gt;=1</formula>
    </cfRule>
  </conditionalFormatting>
  <conditionalFormatting sqref="N87 Z87 V87 T87 R87">
    <cfRule type="expression" dxfId="2145" priority="2546" stopIfTrue="1">
      <formula>O87=""</formula>
    </cfRule>
    <cfRule type="expression" dxfId="2144" priority="2547" stopIfTrue="1">
      <formula>AND(O87&lt;&gt;"",N87&lt;1)</formula>
    </cfRule>
    <cfRule type="expression" dxfId="2143" priority="2548">
      <formula>AND(O87&lt;&gt;"",N87&gt;=1)</formula>
    </cfRule>
  </conditionalFormatting>
  <conditionalFormatting sqref="O88 S88 U88 AA88">
    <cfRule type="expression" dxfId="2142" priority="2542" stopIfTrue="1">
      <formula>O88=""</formula>
    </cfRule>
    <cfRule type="expression" dxfId="2141" priority="2543" stopIfTrue="1">
      <formula>O88&lt;=0</formula>
    </cfRule>
    <cfRule type="expression" dxfId="2140" priority="2544" stopIfTrue="1">
      <formula>O88&lt;1</formula>
    </cfRule>
    <cfRule type="expression" dxfId="2139" priority="2545">
      <formula>O88&gt;=1</formula>
    </cfRule>
  </conditionalFormatting>
  <conditionalFormatting sqref="O88 S88 U88 AA88">
    <cfRule type="expression" dxfId="2138" priority="2538" stopIfTrue="1">
      <formula>O88=""</formula>
    </cfRule>
    <cfRule type="expression" dxfId="2137" priority="2539" stopIfTrue="1">
      <formula>O88&lt;=0</formula>
    </cfRule>
    <cfRule type="expression" dxfId="2136" priority="2540" stopIfTrue="1">
      <formula>O88&lt;1</formula>
    </cfRule>
    <cfRule type="expression" dxfId="2135" priority="2541">
      <formula>O88&gt;=1</formula>
    </cfRule>
  </conditionalFormatting>
  <conditionalFormatting sqref="T88">
    <cfRule type="expression" dxfId="2134" priority="2532" stopIfTrue="1">
      <formula>U88=""</formula>
    </cfRule>
    <cfRule type="expression" dxfId="2133" priority="2533" stopIfTrue="1">
      <formula>AND(U88&lt;&gt;"",T88&lt;1)</formula>
    </cfRule>
    <cfRule type="expression" dxfId="2132" priority="2534">
      <formula>AND(U88&lt;&gt;"",T88&gt;=1)</formula>
    </cfRule>
  </conditionalFormatting>
  <conditionalFormatting sqref="AA89">
    <cfRule type="expression" dxfId="2131" priority="2524" stopIfTrue="1">
      <formula>AA89=""</formula>
    </cfRule>
    <cfRule type="expression" dxfId="2130" priority="2525" stopIfTrue="1">
      <formula>AA89&lt;=0</formula>
    </cfRule>
    <cfRule type="expression" dxfId="2129" priority="2526" stopIfTrue="1">
      <formula>AA89&lt;1</formula>
    </cfRule>
    <cfRule type="expression" dxfId="2128" priority="2527">
      <formula>AA89&gt;=1</formula>
    </cfRule>
  </conditionalFormatting>
  <conditionalFormatting sqref="AA89">
    <cfRule type="expression" dxfId="2127" priority="2520" stopIfTrue="1">
      <formula>AA89=""</formula>
    </cfRule>
    <cfRule type="expression" dxfId="2126" priority="2521" stopIfTrue="1">
      <formula>AA89&lt;=0</formula>
    </cfRule>
    <cfRule type="expression" dxfId="2125" priority="2522" stopIfTrue="1">
      <formula>AA89&lt;1</formula>
    </cfRule>
    <cfRule type="expression" dxfId="2124" priority="2523">
      <formula>AA89&gt;=1</formula>
    </cfRule>
  </conditionalFormatting>
  <conditionalFormatting sqref="O99:Q99 S99 U99 W99:Y99 AA99 L99">
    <cfRule type="expression" dxfId="2123" priority="2512" stopIfTrue="1">
      <formula>L99=""</formula>
    </cfRule>
    <cfRule type="expression" dxfId="2122" priority="2513" stopIfTrue="1">
      <formula>L99&lt;=0</formula>
    </cfRule>
    <cfRule type="expression" dxfId="2121" priority="2514" stopIfTrue="1">
      <formula>L99&lt;1</formula>
    </cfRule>
    <cfRule type="expression" dxfId="2120" priority="2515">
      <formula>L99&gt;=1</formula>
    </cfRule>
  </conditionalFormatting>
  <conditionalFormatting sqref="N99 Z99 V99 T99 R99">
    <cfRule type="expression" dxfId="2119" priority="2509" stopIfTrue="1">
      <formula>O99=""</formula>
    </cfRule>
    <cfRule type="expression" dxfId="2118" priority="2510" stopIfTrue="1">
      <formula>AND(O99&lt;&gt;"",N99&lt;1)</formula>
    </cfRule>
    <cfRule type="expression" dxfId="2117" priority="2511">
      <formula>AND(O99&lt;&gt;"",N99&gt;=1)</formula>
    </cfRule>
  </conditionalFormatting>
  <conditionalFormatting sqref="O100:Q100 S100 U100 W100:Y100 AA100 L100">
    <cfRule type="expression" dxfId="2116" priority="2505" stopIfTrue="1">
      <formula>L100=""</formula>
    </cfRule>
    <cfRule type="expression" dxfId="2115" priority="2506" stopIfTrue="1">
      <formula>L100&lt;=0</formula>
    </cfRule>
    <cfRule type="expression" dxfId="2114" priority="2507" stopIfTrue="1">
      <formula>L100&lt;1</formula>
    </cfRule>
    <cfRule type="expression" dxfId="2113" priority="2508">
      <formula>L100&gt;=1</formula>
    </cfRule>
  </conditionalFormatting>
  <conditionalFormatting sqref="Z100 V100 T100 R100 N100">
    <cfRule type="expression" dxfId="2112" priority="2502" stopIfTrue="1">
      <formula>O100=""</formula>
    </cfRule>
    <cfRule type="expression" dxfId="2111" priority="2503" stopIfTrue="1">
      <formula>AND(O100&lt;&gt;"",N100&lt;1)</formula>
    </cfRule>
    <cfRule type="expression" dxfId="2110" priority="2504">
      <formula>AND(O100&lt;&gt;"",N100&gt;=1)</formula>
    </cfRule>
  </conditionalFormatting>
  <conditionalFormatting sqref="O112:Q112 S112 U112 W112 AA112 L112 Y112">
    <cfRule type="expression" dxfId="2109" priority="2480" stopIfTrue="1">
      <formula>L112=""</formula>
    </cfRule>
    <cfRule type="expression" dxfId="2108" priority="2481" stopIfTrue="1">
      <formula>L112&lt;=0</formula>
    </cfRule>
    <cfRule type="expression" dxfId="2107" priority="2482" stopIfTrue="1">
      <formula>L112&lt;1</formula>
    </cfRule>
    <cfRule type="expression" dxfId="2106" priority="2483">
      <formula>L112&gt;=1</formula>
    </cfRule>
  </conditionalFormatting>
  <conditionalFormatting sqref="Z112 V112 T112 R112 N112">
    <cfRule type="expression" dxfId="2105" priority="2477" stopIfTrue="1">
      <formula>O112=""</formula>
    </cfRule>
    <cfRule type="expression" dxfId="2104" priority="2478" stopIfTrue="1">
      <formula>AND(O112&lt;&gt;"",N112&lt;1)</formula>
    </cfRule>
    <cfRule type="expression" dxfId="2103" priority="2479">
      <formula>AND(O112&lt;&gt;"",N112&gt;=1)</formula>
    </cfRule>
  </conditionalFormatting>
  <conditionalFormatting sqref="AA102">
    <cfRule type="expression" dxfId="2102" priority="2473" stopIfTrue="1">
      <formula>AA102=""</formula>
    </cfRule>
    <cfRule type="expression" dxfId="2101" priority="2474" stopIfTrue="1">
      <formula>AA102&lt;=0</formula>
    </cfRule>
    <cfRule type="expression" dxfId="2100" priority="2475" stopIfTrue="1">
      <formula>AA102&lt;1</formula>
    </cfRule>
    <cfRule type="expression" dxfId="2099" priority="2476">
      <formula>AA102&gt;=1</formula>
    </cfRule>
  </conditionalFormatting>
  <conditionalFormatting sqref="AA102">
    <cfRule type="expression" dxfId="2098" priority="2469" stopIfTrue="1">
      <formula>AA102=""</formula>
    </cfRule>
    <cfRule type="expression" dxfId="2097" priority="2470" stopIfTrue="1">
      <formula>AA102&lt;=0</formula>
    </cfRule>
    <cfRule type="expression" dxfId="2096" priority="2471" stopIfTrue="1">
      <formula>AA102&lt;1</formula>
    </cfRule>
    <cfRule type="expression" dxfId="2095" priority="2472">
      <formula>AA102&gt;=1</formula>
    </cfRule>
  </conditionalFormatting>
  <conditionalFormatting sqref="O104 S104 U104 AA104">
    <cfRule type="expression" dxfId="2094" priority="2461" stopIfTrue="1">
      <formula>O104=""</formula>
    </cfRule>
    <cfRule type="expression" dxfId="2093" priority="2462" stopIfTrue="1">
      <formula>O104&lt;=0</formula>
    </cfRule>
    <cfRule type="expression" dxfId="2092" priority="2463" stopIfTrue="1">
      <formula>O104&lt;1</formula>
    </cfRule>
    <cfRule type="expression" dxfId="2091" priority="2464">
      <formula>O104&gt;=1</formula>
    </cfRule>
  </conditionalFormatting>
  <conditionalFormatting sqref="O104 S104 U104 AA104">
    <cfRule type="expression" dxfId="2090" priority="2457" stopIfTrue="1">
      <formula>O104=""</formula>
    </cfRule>
    <cfRule type="expression" dxfId="2089" priority="2458" stopIfTrue="1">
      <formula>O104&lt;=0</formula>
    </cfRule>
    <cfRule type="expression" dxfId="2088" priority="2459" stopIfTrue="1">
      <formula>O104&lt;1</formula>
    </cfRule>
    <cfRule type="expression" dxfId="2087" priority="2460">
      <formula>O104&gt;=1</formula>
    </cfRule>
  </conditionalFormatting>
  <conditionalFormatting sqref="N104">
    <cfRule type="expression" dxfId="2086" priority="2454" stopIfTrue="1">
      <formula>O104=""</formula>
    </cfRule>
    <cfRule type="expression" dxfId="2085" priority="2455" stopIfTrue="1">
      <formula>AND(O104&lt;&gt;"",N104&lt;1)</formula>
    </cfRule>
    <cfRule type="expression" dxfId="2084" priority="2456">
      <formula>AND(O104&lt;&gt;"",N104&gt;=1)</formula>
    </cfRule>
  </conditionalFormatting>
  <conditionalFormatting sqref="T104">
    <cfRule type="expression" dxfId="2083" priority="2451" stopIfTrue="1">
      <formula>U104=""</formula>
    </cfRule>
    <cfRule type="expression" dxfId="2082" priority="2452" stopIfTrue="1">
      <formula>AND(U104&lt;&gt;"",T104&lt;1)</formula>
    </cfRule>
    <cfRule type="expression" dxfId="2081" priority="2453">
      <formula>AND(U104&lt;&gt;"",T104&gt;=1)</formula>
    </cfRule>
  </conditionalFormatting>
  <conditionalFormatting sqref="O103:Q103 S103 U103 W103 AA103 L103 Y103">
    <cfRule type="expression" dxfId="2080" priority="2443" stopIfTrue="1">
      <formula>L103=""</formula>
    </cfRule>
    <cfRule type="expression" dxfId="2079" priority="2444" stopIfTrue="1">
      <formula>L103&lt;=0</formula>
    </cfRule>
    <cfRule type="expression" dxfId="2078" priority="2445" stopIfTrue="1">
      <formula>L103&lt;1</formula>
    </cfRule>
    <cfRule type="expression" dxfId="2077" priority="2446">
      <formula>L103&gt;=1</formula>
    </cfRule>
  </conditionalFormatting>
  <conditionalFormatting sqref="Z103 V103 T103 R103 N103">
    <cfRule type="expression" dxfId="2076" priority="2440" stopIfTrue="1">
      <formula>O103=""</formula>
    </cfRule>
    <cfRule type="expression" dxfId="2075" priority="2441" stopIfTrue="1">
      <formula>AND(O103&lt;&gt;"",N103&lt;1)</formula>
    </cfRule>
    <cfRule type="expression" dxfId="2074" priority="2442">
      <formula>AND(O103&lt;&gt;"",N103&gt;=1)</formula>
    </cfRule>
  </conditionalFormatting>
  <conditionalFormatting sqref="O109:Q109 S109 U109 W109:Y109 AA105 AA109">
    <cfRule type="expression" dxfId="2073" priority="2436" stopIfTrue="1">
      <formula>O105=""</formula>
    </cfRule>
    <cfRule type="expression" dxfId="2072" priority="2437" stopIfTrue="1">
      <formula>O105&lt;=0</formula>
    </cfRule>
    <cfRule type="expression" dxfId="2071" priority="2438" stopIfTrue="1">
      <formula>O105&lt;1</formula>
    </cfRule>
    <cfRule type="expression" dxfId="2070" priority="2439">
      <formula>O105&gt;=1</formula>
    </cfRule>
  </conditionalFormatting>
  <conditionalFormatting sqref="O109:Q109 S109 U109 W109:Y109 AA105 AA109">
    <cfRule type="expression" dxfId="2069" priority="2432" stopIfTrue="1">
      <formula>O105=""</formula>
    </cfRule>
    <cfRule type="expression" dxfId="2068" priority="2433" stopIfTrue="1">
      <formula>O105&lt;=0</formula>
    </cfRule>
    <cfRule type="expression" dxfId="2067" priority="2434" stopIfTrue="1">
      <formula>O105&lt;1</formula>
    </cfRule>
    <cfRule type="expression" dxfId="2066" priority="2435">
      <formula>O105&gt;=1</formula>
    </cfRule>
  </conditionalFormatting>
  <conditionalFormatting sqref="L109">
    <cfRule type="expression" dxfId="2065" priority="2428" stopIfTrue="1">
      <formula>L109=""</formula>
    </cfRule>
    <cfRule type="expression" dxfId="2064" priority="2429" stopIfTrue="1">
      <formula>L109&lt;=0</formula>
    </cfRule>
    <cfRule type="expression" dxfId="2063" priority="2430" stopIfTrue="1">
      <formula>L109&lt;1</formula>
    </cfRule>
    <cfRule type="expression" dxfId="2062" priority="2431">
      <formula>L109&gt;=1</formula>
    </cfRule>
  </conditionalFormatting>
  <conditionalFormatting sqref="O109:Q109 S109 U109 W109:Y109 AA109 L109">
    <cfRule type="expression" dxfId="2061" priority="2424" stopIfTrue="1">
      <formula>L109=""</formula>
    </cfRule>
    <cfRule type="expression" dxfId="2060" priority="2425" stopIfTrue="1">
      <formula>L109&lt;=0</formula>
    </cfRule>
    <cfRule type="expression" dxfId="2059" priority="2426" stopIfTrue="1">
      <formula>L109&lt;1</formula>
    </cfRule>
    <cfRule type="expression" dxfId="2058" priority="2427">
      <formula>L109&gt;=1</formula>
    </cfRule>
  </conditionalFormatting>
  <conditionalFormatting sqref="Z109 V109 T109 R109 N109">
    <cfRule type="expression" dxfId="2057" priority="2421" stopIfTrue="1">
      <formula>O109=""</formula>
    </cfRule>
    <cfRule type="expression" dxfId="2056" priority="2422" stopIfTrue="1">
      <formula>AND(O109&lt;&gt;"",N109&lt;1)</formula>
    </cfRule>
    <cfRule type="expression" dxfId="2055" priority="2423">
      <formula>AND(O109&lt;&gt;"",N109&gt;=1)</formula>
    </cfRule>
  </conditionalFormatting>
  <conditionalFormatting sqref="AA110">
    <cfRule type="expression" dxfId="2054" priority="2417" stopIfTrue="1">
      <formula>AA110=""</formula>
    </cfRule>
    <cfRule type="expression" dxfId="2053" priority="2418" stopIfTrue="1">
      <formula>AA110&lt;=0</formula>
    </cfRule>
    <cfRule type="expression" dxfId="2052" priority="2419" stopIfTrue="1">
      <formula>AA110&lt;1</formula>
    </cfRule>
    <cfRule type="expression" dxfId="2051" priority="2420">
      <formula>AA110&gt;=1</formula>
    </cfRule>
  </conditionalFormatting>
  <conditionalFormatting sqref="AA110">
    <cfRule type="expression" dxfId="2050" priority="2413" stopIfTrue="1">
      <formula>AA110=""</formula>
    </cfRule>
    <cfRule type="expression" dxfId="2049" priority="2414" stopIfTrue="1">
      <formula>AA110&lt;=0</formula>
    </cfRule>
    <cfRule type="expression" dxfId="2048" priority="2415" stopIfTrue="1">
      <formula>AA110&lt;1</formula>
    </cfRule>
    <cfRule type="expression" dxfId="2047" priority="2416">
      <formula>AA110&gt;=1</formula>
    </cfRule>
  </conditionalFormatting>
  <conditionalFormatting sqref="L110">
    <cfRule type="expression" dxfId="2046" priority="2409" stopIfTrue="1">
      <formula>L110=""</formula>
    </cfRule>
    <cfRule type="expression" dxfId="2045" priority="2410" stopIfTrue="1">
      <formula>L110&lt;=0</formula>
    </cfRule>
    <cfRule type="expression" dxfId="2044" priority="2411" stopIfTrue="1">
      <formula>L110&lt;1</formula>
    </cfRule>
    <cfRule type="expression" dxfId="2043" priority="2412">
      <formula>L110&gt;=1</formula>
    </cfRule>
  </conditionalFormatting>
  <conditionalFormatting sqref="AA111">
    <cfRule type="expression" dxfId="2042" priority="2405" stopIfTrue="1">
      <formula>AA111=""</formula>
    </cfRule>
    <cfRule type="expression" dxfId="2041" priority="2406" stopIfTrue="1">
      <formula>AA111&lt;=0</formula>
    </cfRule>
    <cfRule type="expression" dxfId="2040" priority="2407" stopIfTrue="1">
      <formula>AA111&lt;1</formula>
    </cfRule>
    <cfRule type="expression" dxfId="2039" priority="2408">
      <formula>AA111&gt;=1</formula>
    </cfRule>
  </conditionalFormatting>
  <conditionalFormatting sqref="AA111">
    <cfRule type="expression" dxfId="2038" priority="2401" stopIfTrue="1">
      <formula>AA111=""</formula>
    </cfRule>
    <cfRule type="expression" dxfId="2037" priority="2402" stopIfTrue="1">
      <formula>AA111&lt;=0</formula>
    </cfRule>
    <cfRule type="expression" dxfId="2036" priority="2403" stopIfTrue="1">
      <formula>AA111&lt;1</formula>
    </cfRule>
    <cfRule type="expression" dxfId="2035" priority="2404">
      <formula>AA111&gt;=1</formula>
    </cfRule>
  </conditionalFormatting>
  <conditionalFormatting sqref="AA113">
    <cfRule type="expression" dxfId="2034" priority="2381" stopIfTrue="1">
      <formula>AA113=""</formula>
    </cfRule>
    <cfRule type="expression" dxfId="2033" priority="2382" stopIfTrue="1">
      <formula>AA113&lt;=0</formula>
    </cfRule>
    <cfRule type="expression" dxfId="2032" priority="2383" stopIfTrue="1">
      <formula>AA113&lt;1</formula>
    </cfRule>
    <cfRule type="expression" dxfId="2031" priority="2384">
      <formula>AA113&gt;=1</formula>
    </cfRule>
  </conditionalFormatting>
  <conditionalFormatting sqref="AA113">
    <cfRule type="expression" dxfId="2030" priority="2377" stopIfTrue="1">
      <formula>AA113=""</formula>
    </cfRule>
    <cfRule type="expression" dxfId="2029" priority="2378" stopIfTrue="1">
      <formula>AA113&lt;=0</formula>
    </cfRule>
    <cfRule type="expression" dxfId="2028" priority="2379" stopIfTrue="1">
      <formula>AA113&lt;1</formula>
    </cfRule>
    <cfRule type="expression" dxfId="2027" priority="2380">
      <formula>AA113&gt;=1</formula>
    </cfRule>
  </conditionalFormatting>
  <conditionalFormatting sqref="O114:Q114 S114 U114 W114 AA114 L114 Y114">
    <cfRule type="expression" dxfId="2026" priority="2369" stopIfTrue="1">
      <formula>L114=""</formula>
    </cfRule>
    <cfRule type="expression" dxfId="2025" priority="2370" stopIfTrue="1">
      <formula>L114&lt;=0</formula>
    </cfRule>
    <cfRule type="expression" dxfId="2024" priority="2371" stopIfTrue="1">
      <formula>L114&lt;1</formula>
    </cfRule>
    <cfRule type="expression" dxfId="2023" priority="2372">
      <formula>L114&gt;=1</formula>
    </cfRule>
  </conditionalFormatting>
  <conditionalFormatting sqref="Z114 V114 T114 R114 N114">
    <cfRule type="expression" dxfId="2022" priority="2366" stopIfTrue="1">
      <formula>O114=""</formula>
    </cfRule>
    <cfRule type="expression" dxfId="2021" priority="2367" stopIfTrue="1">
      <formula>AND(O114&lt;&gt;"",N114&lt;1)</formula>
    </cfRule>
    <cfRule type="expression" dxfId="2020" priority="2368">
      <formula>AND(O114&lt;&gt;"",N114&gt;=1)</formula>
    </cfRule>
  </conditionalFormatting>
  <conditionalFormatting sqref="O115 S115 U115 AA115">
    <cfRule type="expression" dxfId="2019" priority="2362" stopIfTrue="1">
      <formula>O115=""</formula>
    </cfRule>
    <cfRule type="expression" dxfId="2018" priority="2363" stopIfTrue="1">
      <formula>O115&lt;=0</formula>
    </cfRule>
    <cfRule type="expression" dxfId="2017" priority="2364" stopIfTrue="1">
      <formula>O115&lt;1</formula>
    </cfRule>
    <cfRule type="expression" dxfId="2016" priority="2365">
      <formula>O115&gt;=1</formula>
    </cfRule>
  </conditionalFormatting>
  <conditionalFormatting sqref="O115 S115 U115 AA115">
    <cfRule type="expression" dxfId="2015" priority="2358" stopIfTrue="1">
      <formula>O115=""</formula>
    </cfRule>
    <cfRule type="expression" dxfId="2014" priority="2359" stopIfTrue="1">
      <formula>O115&lt;=0</formula>
    </cfRule>
    <cfRule type="expression" dxfId="2013" priority="2360" stopIfTrue="1">
      <formula>O115&lt;1</formula>
    </cfRule>
    <cfRule type="expression" dxfId="2012" priority="2361">
      <formula>O115&gt;=1</formula>
    </cfRule>
  </conditionalFormatting>
  <conditionalFormatting sqref="N115">
    <cfRule type="expression" dxfId="2011" priority="2355" stopIfTrue="1">
      <formula>O115=""</formula>
    </cfRule>
    <cfRule type="expression" dxfId="2010" priority="2356" stopIfTrue="1">
      <formula>AND(O115&lt;&gt;"",N115&lt;1)</formula>
    </cfRule>
    <cfRule type="expression" dxfId="2009" priority="2357">
      <formula>AND(O115&lt;&gt;"",N115&gt;=1)</formula>
    </cfRule>
  </conditionalFormatting>
  <conditionalFormatting sqref="T115">
    <cfRule type="expression" dxfId="2008" priority="2352" stopIfTrue="1">
      <formula>U115=""</formula>
    </cfRule>
    <cfRule type="expression" dxfId="2007" priority="2353" stopIfTrue="1">
      <formula>AND(U115&lt;&gt;"",T115&lt;1)</formula>
    </cfRule>
    <cfRule type="expression" dxfId="2006" priority="2354">
      <formula>AND(U115&lt;&gt;"",T115&gt;=1)</formula>
    </cfRule>
  </conditionalFormatting>
  <conditionalFormatting sqref="O116:Q116 S116 U116 W116 AA116 L116 Y116">
    <cfRule type="expression" dxfId="2005" priority="2344" stopIfTrue="1">
      <formula>L116=""</formula>
    </cfRule>
    <cfRule type="expression" dxfId="2004" priority="2345" stopIfTrue="1">
      <formula>L116&lt;=0</formula>
    </cfRule>
    <cfRule type="expression" dxfId="2003" priority="2346" stopIfTrue="1">
      <formula>L116&lt;1</formula>
    </cfRule>
    <cfRule type="expression" dxfId="2002" priority="2347">
      <formula>L116&gt;=1</formula>
    </cfRule>
  </conditionalFormatting>
  <conditionalFormatting sqref="Z116 V116 T116 R116 N116">
    <cfRule type="expression" dxfId="2001" priority="2341" stopIfTrue="1">
      <formula>O116=""</formula>
    </cfRule>
    <cfRule type="expression" dxfId="2000" priority="2342" stopIfTrue="1">
      <formula>AND(O116&lt;&gt;"",N116&lt;1)</formula>
    </cfRule>
    <cfRule type="expression" dxfId="1999" priority="2343">
      <formula>AND(O116&lt;&gt;"",N116&gt;=1)</formula>
    </cfRule>
  </conditionalFormatting>
  <conditionalFormatting sqref="AA117">
    <cfRule type="expression" dxfId="1998" priority="2337" stopIfTrue="1">
      <formula>AA117=""</formula>
    </cfRule>
    <cfRule type="expression" dxfId="1997" priority="2338" stopIfTrue="1">
      <formula>AA117&lt;=0</formula>
    </cfRule>
    <cfRule type="expression" dxfId="1996" priority="2339" stopIfTrue="1">
      <formula>AA117&lt;1</formula>
    </cfRule>
    <cfRule type="expression" dxfId="1995" priority="2340">
      <formula>AA117&gt;=1</formula>
    </cfRule>
  </conditionalFormatting>
  <conditionalFormatting sqref="AA117">
    <cfRule type="expression" dxfId="1994" priority="2333" stopIfTrue="1">
      <formula>AA117=""</formula>
    </cfRule>
    <cfRule type="expression" dxfId="1993" priority="2334" stopIfTrue="1">
      <formula>AA117&lt;=0</formula>
    </cfRule>
    <cfRule type="expression" dxfId="1992" priority="2335" stopIfTrue="1">
      <formula>AA117&lt;1</formula>
    </cfRule>
    <cfRule type="expression" dxfId="1991" priority="2336">
      <formula>AA117&gt;=1</formula>
    </cfRule>
  </conditionalFormatting>
  <conditionalFormatting sqref="AA118">
    <cfRule type="expression" dxfId="1990" priority="2325" stopIfTrue="1">
      <formula>AA118=""</formula>
    </cfRule>
    <cfRule type="expression" dxfId="1989" priority="2326" stopIfTrue="1">
      <formula>AA118&lt;=0</formula>
    </cfRule>
    <cfRule type="expression" dxfId="1988" priority="2327" stopIfTrue="1">
      <formula>AA118&lt;1</formula>
    </cfRule>
    <cfRule type="expression" dxfId="1987" priority="2328">
      <formula>AA118&gt;=1</formula>
    </cfRule>
  </conditionalFormatting>
  <conditionalFormatting sqref="AA118">
    <cfRule type="expression" dxfId="1986" priority="2321" stopIfTrue="1">
      <formula>AA118=""</formula>
    </cfRule>
    <cfRule type="expression" dxfId="1985" priority="2322" stopIfTrue="1">
      <formula>AA118&lt;=0</formula>
    </cfRule>
    <cfRule type="expression" dxfId="1984" priority="2323" stopIfTrue="1">
      <formula>AA118&lt;1</formula>
    </cfRule>
    <cfRule type="expression" dxfId="1983" priority="2324">
      <formula>AA118&gt;=1</formula>
    </cfRule>
  </conditionalFormatting>
  <conditionalFormatting sqref="O47 S47 U47 AA47">
    <cfRule type="expression" dxfId="1982" priority="2313" stopIfTrue="1">
      <formula>O47=""</formula>
    </cfRule>
    <cfRule type="expression" dxfId="1981" priority="2314" stopIfTrue="1">
      <formula>O47&lt;=0</formula>
    </cfRule>
    <cfRule type="expression" dxfId="1980" priority="2315" stopIfTrue="1">
      <formula>O47&lt;1</formula>
    </cfRule>
    <cfRule type="expression" dxfId="1979" priority="2316">
      <formula>O47&gt;=1</formula>
    </cfRule>
  </conditionalFormatting>
  <conditionalFormatting sqref="O47 S47 U47 AA47">
    <cfRule type="expression" dxfId="1978" priority="2309" stopIfTrue="1">
      <formula>O47=""</formula>
    </cfRule>
    <cfRule type="expression" dxfId="1977" priority="2310" stopIfTrue="1">
      <formula>O47&lt;=0</formula>
    </cfRule>
    <cfRule type="expression" dxfId="1976" priority="2311" stopIfTrue="1">
      <formula>O47&lt;1</formula>
    </cfRule>
    <cfRule type="expression" dxfId="1975" priority="2312">
      <formula>O47&gt;=1</formula>
    </cfRule>
  </conditionalFormatting>
  <conditionalFormatting sqref="N47">
    <cfRule type="expression" dxfId="1974" priority="2306" stopIfTrue="1">
      <formula>O47=""</formula>
    </cfRule>
    <cfRule type="expression" dxfId="1973" priority="2307" stopIfTrue="1">
      <formula>AND(O47&lt;&gt;"",N47&lt;1)</formula>
    </cfRule>
    <cfRule type="expression" dxfId="1972" priority="2308">
      <formula>AND(O47&lt;&gt;"",N47&gt;=1)</formula>
    </cfRule>
  </conditionalFormatting>
  <conditionalFormatting sqref="T47">
    <cfRule type="expression" dxfId="1971" priority="2303" stopIfTrue="1">
      <formula>U47=""</formula>
    </cfRule>
    <cfRule type="expression" dxfId="1970" priority="2304" stopIfTrue="1">
      <formula>AND(U47&lt;&gt;"",T47&lt;1)</formula>
    </cfRule>
    <cfRule type="expression" dxfId="1969" priority="2305">
      <formula>AND(U47&lt;&gt;"",T47&gt;=1)</formula>
    </cfRule>
  </conditionalFormatting>
  <conditionalFormatting sqref="O61 S61 U61 AA61">
    <cfRule type="expression" dxfId="1968" priority="2295" stopIfTrue="1">
      <formula>O61=""</formula>
    </cfRule>
    <cfRule type="expression" dxfId="1967" priority="2296" stopIfTrue="1">
      <formula>O61&lt;=0</formula>
    </cfRule>
    <cfRule type="expression" dxfId="1966" priority="2297" stopIfTrue="1">
      <formula>O61&lt;1</formula>
    </cfRule>
    <cfRule type="expression" dxfId="1965" priority="2298">
      <formula>O61&gt;=1</formula>
    </cfRule>
  </conditionalFormatting>
  <conditionalFormatting sqref="O61 S61 U61 AA61">
    <cfRule type="expression" dxfId="1964" priority="2291" stopIfTrue="1">
      <formula>O61=""</formula>
    </cfRule>
    <cfRule type="expression" dxfId="1963" priority="2292" stopIfTrue="1">
      <formula>O61&lt;=0</formula>
    </cfRule>
    <cfRule type="expression" dxfId="1962" priority="2293" stopIfTrue="1">
      <formula>O61&lt;1</formula>
    </cfRule>
    <cfRule type="expression" dxfId="1961" priority="2294">
      <formula>O61&gt;=1</formula>
    </cfRule>
  </conditionalFormatting>
  <conditionalFormatting sqref="T61">
    <cfRule type="expression" dxfId="1960" priority="2288" stopIfTrue="1">
      <formula>U61=""</formula>
    </cfRule>
    <cfRule type="expression" dxfId="1959" priority="2289" stopIfTrue="1">
      <formula>AND(U61&lt;&gt;"",T61&lt;1)</formula>
    </cfRule>
    <cfRule type="expression" dxfId="1958" priority="2290">
      <formula>AND(U61&lt;&gt;"",T61&gt;=1)</formula>
    </cfRule>
  </conditionalFormatting>
  <conditionalFormatting sqref="O65 S65 U65 AA65">
    <cfRule type="expression" dxfId="1957" priority="2280" stopIfTrue="1">
      <formula>O65=""</formula>
    </cfRule>
    <cfRule type="expression" dxfId="1956" priority="2281" stopIfTrue="1">
      <formula>O65&lt;=0</formula>
    </cfRule>
    <cfRule type="expression" dxfId="1955" priority="2282" stopIfTrue="1">
      <formula>O65&lt;1</formula>
    </cfRule>
    <cfRule type="expression" dxfId="1954" priority="2283">
      <formula>O65&gt;=1</formula>
    </cfRule>
  </conditionalFormatting>
  <conditionalFormatting sqref="O65 S65 U65 AA65">
    <cfRule type="expression" dxfId="1953" priority="2276" stopIfTrue="1">
      <formula>O65=""</formula>
    </cfRule>
    <cfRule type="expression" dxfId="1952" priority="2277" stopIfTrue="1">
      <formula>O65&lt;=0</formula>
    </cfRule>
    <cfRule type="expression" dxfId="1951" priority="2278" stopIfTrue="1">
      <formula>O65&lt;1</formula>
    </cfRule>
    <cfRule type="expression" dxfId="1950" priority="2279">
      <formula>O65&gt;=1</formula>
    </cfRule>
  </conditionalFormatting>
  <conditionalFormatting sqref="T65">
    <cfRule type="expression" dxfId="1949" priority="2273" stopIfTrue="1">
      <formula>U65=""</formula>
    </cfRule>
    <cfRule type="expression" dxfId="1948" priority="2274" stopIfTrue="1">
      <formula>AND(U65&lt;&gt;"",T65&lt;1)</formula>
    </cfRule>
    <cfRule type="expression" dxfId="1947" priority="2275">
      <formula>AND(U65&lt;&gt;"",T65&gt;=1)</formula>
    </cfRule>
  </conditionalFormatting>
  <conditionalFormatting sqref="T60">
    <cfRule type="expression" dxfId="1946" priority="2266" stopIfTrue="1">
      <formula>U60=""</formula>
    </cfRule>
    <cfRule type="expression" dxfId="1945" priority="2267" stopIfTrue="1">
      <formula>AND(U60&lt;&gt;"",T60&lt;1)</formula>
    </cfRule>
    <cfRule type="expression" dxfId="1944" priority="2268">
      <formula>AND(U60&lt;&gt;"",T60&gt;=1)</formula>
    </cfRule>
  </conditionalFormatting>
  <conditionalFormatting sqref="O60 S60 U60 AA60">
    <cfRule type="expression" dxfId="1943" priority="2262" stopIfTrue="1">
      <formula>O60=""</formula>
    </cfRule>
    <cfRule type="expression" dxfId="1942" priority="2263" stopIfTrue="1">
      <formula>O60&lt;=0</formula>
    </cfRule>
    <cfRule type="expression" dxfId="1941" priority="2264" stopIfTrue="1">
      <formula>O60&lt;1</formula>
    </cfRule>
    <cfRule type="expression" dxfId="1940" priority="2265">
      <formula>O60&gt;=1</formula>
    </cfRule>
  </conditionalFormatting>
  <conditionalFormatting sqref="O60 S60 U60 AA60">
    <cfRule type="expression" dxfId="1939" priority="2258" stopIfTrue="1">
      <formula>O60=""</formula>
    </cfRule>
    <cfRule type="expression" dxfId="1938" priority="2259" stopIfTrue="1">
      <formula>O60&lt;=0</formula>
    </cfRule>
    <cfRule type="expression" dxfId="1937" priority="2260" stopIfTrue="1">
      <formula>O60&lt;1</formula>
    </cfRule>
    <cfRule type="expression" dxfId="1936" priority="2261">
      <formula>O60&gt;=1</formula>
    </cfRule>
  </conditionalFormatting>
  <conditionalFormatting sqref="T36">
    <cfRule type="expression" dxfId="1935" priority="2251" stopIfTrue="1">
      <formula>U36=""</formula>
    </cfRule>
    <cfRule type="expression" dxfId="1934" priority="2252" stopIfTrue="1">
      <formula>AND(U36&lt;&gt;"",T36&lt;1)</formula>
    </cfRule>
    <cfRule type="expression" dxfId="1933" priority="2253">
      <formula>AND(U36&lt;&gt;"",T36&gt;=1)</formula>
    </cfRule>
  </conditionalFormatting>
  <conditionalFormatting sqref="O36 S36 U36 W36 Y36">
    <cfRule type="expression" dxfId="1932" priority="2247" stopIfTrue="1">
      <formula>O36=""</formula>
    </cfRule>
    <cfRule type="expression" dxfId="1931" priority="2248" stopIfTrue="1">
      <formula>O36&lt;=0</formula>
    </cfRule>
    <cfRule type="expression" dxfId="1930" priority="2249" stopIfTrue="1">
      <formula>O36&lt;1</formula>
    </cfRule>
    <cfRule type="expression" dxfId="1929" priority="2250">
      <formula>O36&gt;=1</formula>
    </cfRule>
  </conditionalFormatting>
  <conditionalFormatting sqref="O36 S36 U36 W36 Y36">
    <cfRule type="expression" dxfId="1928" priority="2243" stopIfTrue="1">
      <formula>O36=""</formula>
    </cfRule>
    <cfRule type="expression" dxfId="1927" priority="2244" stopIfTrue="1">
      <formula>O36&lt;=0</formula>
    </cfRule>
    <cfRule type="expression" dxfId="1926" priority="2245" stopIfTrue="1">
      <formula>O36&lt;1</formula>
    </cfRule>
    <cfRule type="expression" dxfId="1925" priority="2246">
      <formula>O36&gt;=1</formula>
    </cfRule>
  </conditionalFormatting>
  <conditionalFormatting sqref="O72 S72 U72">
    <cfRule type="expression" dxfId="1924" priority="2230" stopIfTrue="1">
      <formula>O72=""</formula>
    </cfRule>
    <cfRule type="expression" dxfId="1923" priority="2231" stopIfTrue="1">
      <formula>O72&lt;=0</formula>
    </cfRule>
    <cfRule type="expression" dxfId="1922" priority="2232" stopIfTrue="1">
      <formula>O72&lt;1</formula>
    </cfRule>
    <cfRule type="expression" dxfId="1921" priority="2233">
      <formula>O72&gt;=1</formula>
    </cfRule>
  </conditionalFormatting>
  <conditionalFormatting sqref="O72 S72 U72">
    <cfRule type="expression" dxfId="1920" priority="2226" stopIfTrue="1">
      <formula>O72=""</formula>
    </cfRule>
    <cfRule type="expression" dxfId="1919" priority="2227" stopIfTrue="1">
      <formula>O72&lt;=0</formula>
    </cfRule>
    <cfRule type="expression" dxfId="1918" priority="2228" stopIfTrue="1">
      <formula>O72&lt;1</formula>
    </cfRule>
    <cfRule type="expression" dxfId="1917" priority="2229">
      <formula>O72&gt;=1</formula>
    </cfRule>
  </conditionalFormatting>
  <conditionalFormatting sqref="N72">
    <cfRule type="expression" dxfId="1916" priority="2223" stopIfTrue="1">
      <formula>O72=""</formula>
    </cfRule>
    <cfRule type="expression" dxfId="1915" priority="2224" stopIfTrue="1">
      <formula>AND(O72&lt;&gt;"",N72&lt;1)</formula>
    </cfRule>
    <cfRule type="expression" dxfId="1914" priority="2225">
      <formula>AND(O72&lt;&gt;"",N72&gt;=1)</formula>
    </cfRule>
  </conditionalFormatting>
  <conditionalFormatting sqref="T72">
    <cfRule type="expression" dxfId="1913" priority="2220" stopIfTrue="1">
      <formula>U72=""</formula>
    </cfRule>
    <cfRule type="expression" dxfId="1912" priority="2221" stopIfTrue="1">
      <formula>AND(U72&lt;&gt;"",T72&lt;1)</formula>
    </cfRule>
    <cfRule type="expression" dxfId="1911" priority="2222">
      <formula>AND(U72&lt;&gt;"",T72&gt;=1)</formula>
    </cfRule>
  </conditionalFormatting>
  <conditionalFormatting sqref="O73:Q73 S73 U73 W73 Y73">
    <cfRule type="expression" dxfId="1910" priority="2216" stopIfTrue="1">
      <formula>O73=""</formula>
    </cfRule>
    <cfRule type="expression" dxfId="1909" priority="2217" stopIfTrue="1">
      <formula>O73&lt;=0</formula>
    </cfRule>
    <cfRule type="expression" dxfId="1908" priority="2218" stopIfTrue="1">
      <formula>O73&lt;1</formula>
    </cfRule>
    <cfRule type="expression" dxfId="1907" priority="2219">
      <formula>O73&gt;=1</formula>
    </cfRule>
  </conditionalFormatting>
  <conditionalFormatting sqref="O73:Q73 S73 U73 W73 Y73">
    <cfRule type="expression" dxfId="1906" priority="2212" stopIfTrue="1">
      <formula>O73=""</formula>
    </cfRule>
    <cfRule type="expression" dxfId="1905" priority="2213" stopIfTrue="1">
      <formula>O73&lt;=0</formula>
    </cfRule>
    <cfRule type="expression" dxfId="1904" priority="2214" stopIfTrue="1">
      <formula>O73&lt;1</formula>
    </cfRule>
    <cfRule type="expression" dxfId="1903" priority="2215">
      <formula>O73&gt;=1</formula>
    </cfRule>
  </conditionalFormatting>
  <conditionalFormatting sqref="N73">
    <cfRule type="expression" dxfId="1902" priority="2209" stopIfTrue="1">
      <formula>O73=""</formula>
    </cfRule>
    <cfRule type="expression" dxfId="1901" priority="2210" stopIfTrue="1">
      <formula>AND(O73&lt;&gt;"",N73&lt;1)</formula>
    </cfRule>
    <cfRule type="expression" dxfId="1900" priority="2211">
      <formula>AND(O73&lt;&gt;"",N73&gt;=1)</formula>
    </cfRule>
  </conditionalFormatting>
  <conditionalFormatting sqref="T73">
    <cfRule type="expression" dxfId="1899" priority="2206" stopIfTrue="1">
      <formula>U73=""</formula>
    </cfRule>
    <cfRule type="expression" dxfId="1898" priority="2207" stopIfTrue="1">
      <formula>AND(U73&lt;&gt;"",T73&lt;1)</formula>
    </cfRule>
    <cfRule type="expression" dxfId="1897" priority="2208">
      <formula>AND(U73&lt;&gt;"",T73&gt;=1)</formula>
    </cfRule>
  </conditionalFormatting>
  <conditionalFormatting sqref="O74:Q74 S74 U74">
    <cfRule type="expression" dxfId="1896" priority="2202" stopIfTrue="1">
      <formula>O74=""</formula>
    </cfRule>
    <cfRule type="expression" dxfId="1895" priority="2203" stopIfTrue="1">
      <formula>O74&lt;=0</formula>
    </cfRule>
    <cfRule type="expression" dxfId="1894" priority="2204" stopIfTrue="1">
      <formula>O74&lt;1</formula>
    </cfRule>
    <cfRule type="expression" dxfId="1893" priority="2205">
      <formula>O74&gt;=1</formula>
    </cfRule>
  </conditionalFormatting>
  <conditionalFormatting sqref="O74:Q74 S74 U74">
    <cfRule type="expression" dxfId="1892" priority="2198" stopIfTrue="1">
      <formula>O74=""</formula>
    </cfRule>
    <cfRule type="expression" dxfId="1891" priority="2199" stopIfTrue="1">
      <formula>O74&lt;=0</formula>
    </cfRule>
    <cfRule type="expression" dxfId="1890" priority="2200" stopIfTrue="1">
      <formula>O74&lt;1</formula>
    </cfRule>
    <cfRule type="expression" dxfId="1889" priority="2201">
      <formula>O74&gt;=1</formula>
    </cfRule>
  </conditionalFormatting>
  <conditionalFormatting sqref="N74">
    <cfRule type="expression" dxfId="1888" priority="2195" stopIfTrue="1">
      <formula>O74=""</formula>
    </cfRule>
    <cfRule type="expression" dxfId="1887" priority="2196" stopIfTrue="1">
      <formula>AND(O74&lt;&gt;"",N74&lt;1)</formula>
    </cfRule>
    <cfRule type="expression" dxfId="1886" priority="2197">
      <formula>AND(O74&lt;&gt;"",N74&gt;=1)</formula>
    </cfRule>
  </conditionalFormatting>
  <conditionalFormatting sqref="T74">
    <cfRule type="expression" dxfId="1885" priority="2192" stopIfTrue="1">
      <formula>U74=""</formula>
    </cfRule>
    <cfRule type="expression" dxfId="1884" priority="2193" stopIfTrue="1">
      <formula>AND(U74&lt;&gt;"",T74&lt;1)</formula>
    </cfRule>
    <cfRule type="expression" dxfId="1883" priority="2194">
      <formula>AND(U74&lt;&gt;"",T74&gt;=1)</formula>
    </cfRule>
  </conditionalFormatting>
  <conditionalFormatting sqref="O75 S75 U75">
    <cfRule type="expression" dxfId="1882" priority="2188" stopIfTrue="1">
      <formula>O75=""</formula>
    </cfRule>
    <cfRule type="expression" dxfId="1881" priority="2189" stopIfTrue="1">
      <formula>O75&lt;=0</formula>
    </cfRule>
    <cfRule type="expression" dxfId="1880" priority="2190" stopIfTrue="1">
      <formula>O75&lt;1</formula>
    </cfRule>
    <cfRule type="expression" dxfId="1879" priority="2191">
      <formula>O75&gt;=1</formula>
    </cfRule>
  </conditionalFormatting>
  <conditionalFormatting sqref="O75 S75 U75">
    <cfRule type="expression" dxfId="1878" priority="2184" stopIfTrue="1">
      <formula>O75=""</formula>
    </cfRule>
    <cfRule type="expression" dxfId="1877" priority="2185" stopIfTrue="1">
      <formula>O75&lt;=0</formula>
    </cfRule>
    <cfRule type="expression" dxfId="1876" priority="2186" stopIfTrue="1">
      <formula>O75&lt;1</formula>
    </cfRule>
    <cfRule type="expression" dxfId="1875" priority="2187">
      <formula>O75&gt;=1</formula>
    </cfRule>
  </conditionalFormatting>
  <conditionalFormatting sqref="N75">
    <cfRule type="expression" dxfId="1874" priority="2181" stopIfTrue="1">
      <formula>O75=""</formula>
    </cfRule>
    <cfRule type="expression" dxfId="1873" priority="2182" stopIfTrue="1">
      <formula>AND(O75&lt;&gt;"",N75&lt;1)</formula>
    </cfRule>
    <cfRule type="expression" dxfId="1872" priority="2183">
      <formula>AND(O75&lt;&gt;"",N75&gt;=1)</formula>
    </cfRule>
  </conditionalFormatting>
  <conditionalFormatting sqref="T75">
    <cfRule type="expression" dxfId="1871" priority="2178" stopIfTrue="1">
      <formula>U75=""</formula>
    </cfRule>
    <cfRule type="expression" dxfId="1870" priority="2179" stopIfTrue="1">
      <formula>AND(U75&lt;&gt;"",T75&lt;1)</formula>
    </cfRule>
    <cfRule type="expression" dxfId="1869" priority="2180">
      <formula>AND(U75&lt;&gt;"",T75&gt;=1)</formula>
    </cfRule>
  </conditionalFormatting>
  <conditionalFormatting sqref="O76 S76 U76">
    <cfRule type="expression" dxfId="1868" priority="2174" stopIfTrue="1">
      <formula>O76=""</formula>
    </cfRule>
    <cfRule type="expression" dxfId="1867" priority="2175" stopIfTrue="1">
      <formula>O76&lt;=0</formula>
    </cfRule>
    <cfRule type="expression" dxfId="1866" priority="2176" stopIfTrue="1">
      <formula>O76&lt;1</formula>
    </cfRule>
    <cfRule type="expression" dxfId="1865" priority="2177">
      <formula>O76&gt;=1</formula>
    </cfRule>
  </conditionalFormatting>
  <conditionalFormatting sqref="O76 S76 U76">
    <cfRule type="expression" dxfId="1864" priority="2170" stopIfTrue="1">
      <formula>O76=""</formula>
    </cfRule>
    <cfRule type="expression" dxfId="1863" priority="2171" stopIfTrue="1">
      <formula>O76&lt;=0</formula>
    </cfRule>
    <cfRule type="expression" dxfId="1862" priority="2172" stopIfTrue="1">
      <formula>O76&lt;1</formula>
    </cfRule>
    <cfRule type="expression" dxfId="1861" priority="2173">
      <formula>O76&gt;=1</formula>
    </cfRule>
  </conditionalFormatting>
  <conditionalFormatting sqref="T76">
    <cfRule type="expression" dxfId="1860" priority="2164" stopIfTrue="1">
      <formula>U76=""</formula>
    </cfRule>
    <cfRule type="expression" dxfId="1859" priority="2165" stopIfTrue="1">
      <formula>AND(U76&lt;&gt;"",T76&lt;1)</formula>
    </cfRule>
    <cfRule type="expression" dxfId="1858" priority="2166">
      <formula>AND(U76&lt;&gt;"",T76&gt;=1)</formula>
    </cfRule>
  </conditionalFormatting>
  <conditionalFormatting sqref="O77 U77">
    <cfRule type="expression" dxfId="1857" priority="2160" stopIfTrue="1">
      <formula>O77=""</formula>
    </cfRule>
    <cfRule type="expression" dxfId="1856" priority="2161" stopIfTrue="1">
      <formula>O77&lt;=0</formula>
    </cfRule>
    <cfRule type="expression" dxfId="1855" priority="2162" stopIfTrue="1">
      <formula>O77&lt;1</formula>
    </cfRule>
    <cfRule type="expression" dxfId="1854" priority="2163">
      <formula>O77&gt;=1</formula>
    </cfRule>
  </conditionalFormatting>
  <conditionalFormatting sqref="O77 U77">
    <cfRule type="expression" dxfId="1853" priority="2156" stopIfTrue="1">
      <formula>O77=""</formula>
    </cfRule>
    <cfRule type="expression" dxfId="1852" priority="2157" stopIfTrue="1">
      <formula>O77&lt;=0</formula>
    </cfRule>
    <cfRule type="expression" dxfId="1851" priority="2158" stopIfTrue="1">
      <formula>O77&lt;1</formula>
    </cfRule>
    <cfRule type="expression" dxfId="1850" priority="2159">
      <formula>O77&gt;=1</formula>
    </cfRule>
  </conditionalFormatting>
  <conditionalFormatting sqref="T77">
    <cfRule type="expression" dxfId="1849" priority="2150" stopIfTrue="1">
      <formula>U77=""</formula>
    </cfRule>
    <cfRule type="expression" dxfId="1848" priority="2151" stopIfTrue="1">
      <formula>AND(U77&lt;&gt;"",T77&lt;1)</formula>
    </cfRule>
    <cfRule type="expression" dxfId="1847" priority="2152">
      <formula>AND(U77&lt;&gt;"",T77&gt;=1)</formula>
    </cfRule>
  </conditionalFormatting>
  <conditionalFormatting sqref="O82 S82 U82">
    <cfRule type="expression" dxfId="1846" priority="2146" stopIfTrue="1">
      <formula>O82=""</formula>
    </cfRule>
    <cfRule type="expression" dxfId="1845" priority="2147" stopIfTrue="1">
      <formula>O82&lt;=0</formula>
    </cfRule>
    <cfRule type="expression" dxfId="1844" priority="2148" stopIfTrue="1">
      <formula>O82&lt;1</formula>
    </cfRule>
    <cfRule type="expression" dxfId="1843" priority="2149">
      <formula>O82&gt;=1</formula>
    </cfRule>
  </conditionalFormatting>
  <conditionalFormatting sqref="O82 S82 U82">
    <cfRule type="expression" dxfId="1842" priority="2142" stopIfTrue="1">
      <formula>O82=""</formula>
    </cfRule>
    <cfRule type="expression" dxfId="1841" priority="2143" stopIfTrue="1">
      <formula>O82&lt;=0</formula>
    </cfRule>
    <cfRule type="expression" dxfId="1840" priority="2144" stopIfTrue="1">
      <formula>O82&lt;1</formula>
    </cfRule>
    <cfRule type="expression" dxfId="1839" priority="2145">
      <formula>O82&gt;=1</formula>
    </cfRule>
  </conditionalFormatting>
  <conditionalFormatting sqref="T82">
    <cfRule type="expression" dxfId="1838" priority="2136" stopIfTrue="1">
      <formula>U82=""</formula>
    </cfRule>
    <cfRule type="expression" dxfId="1837" priority="2137" stopIfTrue="1">
      <formula>AND(U82&lt;&gt;"",T82&lt;1)</formula>
    </cfRule>
    <cfRule type="expression" dxfId="1836" priority="2138">
      <formula>AND(U82&lt;&gt;"",T82&gt;=1)</formula>
    </cfRule>
  </conditionalFormatting>
  <conditionalFormatting sqref="O83 S83 U83">
    <cfRule type="expression" dxfId="1835" priority="2132" stopIfTrue="1">
      <formula>O83=""</formula>
    </cfRule>
    <cfRule type="expression" dxfId="1834" priority="2133" stopIfTrue="1">
      <formula>O83&lt;=0</formula>
    </cfRule>
    <cfRule type="expression" dxfId="1833" priority="2134" stopIfTrue="1">
      <formula>O83&lt;1</formula>
    </cfRule>
    <cfRule type="expression" dxfId="1832" priority="2135">
      <formula>O83&gt;=1</formula>
    </cfRule>
  </conditionalFormatting>
  <conditionalFormatting sqref="O83 S83 U83">
    <cfRule type="expression" dxfId="1831" priority="2128" stopIfTrue="1">
      <formula>O83=""</formula>
    </cfRule>
    <cfRule type="expression" dxfId="1830" priority="2129" stopIfTrue="1">
      <formula>O83&lt;=0</formula>
    </cfRule>
    <cfRule type="expression" dxfId="1829" priority="2130" stopIfTrue="1">
      <formula>O83&lt;1</formula>
    </cfRule>
    <cfRule type="expression" dxfId="1828" priority="2131">
      <formula>O83&gt;=1</formula>
    </cfRule>
  </conditionalFormatting>
  <conditionalFormatting sqref="T83">
    <cfRule type="expression" dxfId="1827" priority="2122" stopIfTrue="1">
      <formula>U83=""</formula>
    </cfRule>
    <cfRule type="expression" dxfId="1826" priority="2123" stopIfTrue="1">
      <formula>AND(U83&lt;&gt;"",T83&lt;1)</formula>
    </cfRule>
    <cfRule type="expression" dxfId="1825" priority="2124">
      <formula>AND(U83&lt;&gt;"",T83&gt;=1)</formula>
    </cfRule>
  </conditionalFormatting>
  <conditionalFormatting sqref="O86 S86 U86">
    <cfRule type="expression" dxfId="1824" priority="2118" stopIfTrue="1">
      <formula>O86=""</formula>
    </cfRule>
    <cfRule type="expression" dxfId="1823" priority="2119" stopIfTrue="1">
      <formula>O86&lt;=0</formula>
    </cfRule>
    <cfRule type="expression" dxfId="1822" priority="2120" stopIfTrue="1">
      <formula>O86&lt;1</formula>
    </cfRule>
    <cfRule type="expression" dxfId="1821" priority="2121">
      <formula>O86&gt;=1</formula>
    </cfRule>
  </conditionalFormatting>
  <conditionalFormatting sqref="O86 S86 U86">
    <cfRule type="expression" dxfId="1820" priority="2114" stopIfTrue="1">
      <formula>O86=""</formula>
    </cfRule>
    <cfRule type="expression" dxfId="1819" priority="2115" stopIfTrue="1">
      <formula>O86&lt;=0</formula>
    </cfRule>
    <cfRule type="expression" dxfId="1818" priority="2116" stopIfTrue="1">
      <formula>O86&lt;1</formula>
    </cfRule>
    <cfRule type="expression" dxfId="1817" priority="2117">
      <formula>O86&gt;=1</formula>
    </cfRule>
  </conditionalFormatting>
  <conditionalFormatting sqref="N86">
    <cfRule type="expression" dxfId="1816" priority="2111" stopIfTrue="1">
      <formula>O86=""</formula>
    </cfRule>
    <cfRule type="expression" dxfId="1815" priority="2112" stopIfTrue="1">
      <formula>AND(O86&lt;&gt;"",N86&lt;1)</formula>
    </cfRule>
    <cfRule type="expression" dxfId="1814" priority="2113">
      <formula>AND(O86&lt;&gt;"",N86&gt;=1)</formula>
    </cfRule>
  </conditionalFormatting>
  <conditionalFormatting sqref="T86">
    <cfRule type="expression" dxfId="1813" priority="2108" stopIfTrue="1">
      <formula>U86=""</formula>
    </cfRule>
    <cfRule type="expression" dxfId="1812" priority="2109" stopIfTrue="1">
      <formula>AND(U86&lt;&gt;"",T86&lt;1)</formula>
    </cfRule>
    <cfRule type="expression" dxfId="1811" priority="2110">
      <formula>AND(U86&lt;&gt;"",T86&gt;=1)</formula>
    </cfRule>
  </conditionalFormatting>
  <conditionalFormatting sqref="O89 S89 U89">
    <cfRule type="expression" dxfId="1810" priority="2104" stopIfTrue="1">
      <formula>O89=""</formula>
    </cfRule>
    <cfRule type="expression" dxfId="1809" priority="2105" stopIfTrue="1">
      <formula>O89&lt;=0</formula>
    </cfRule>
    <cfRule type="expression" dxfId="1808" priority="2106" stopIfTrue="1">
      <formula>O89&lt;1</formula>
    </cfRule>
    <cfRule type="expression" dxfId="1807" priority="2107">
      <formula>O89&gt;=1</formula>
    </cfRule>
  </conditionalFormatting>
  <conditionalFormatting sqref="O89 S89 U89">
    <cfRule type="expression" dxfId="1806" priority="2100" stopIfTrue="1">
      <formula>O89=""</formula>
    </cfRule>
    <cfRule type="expression" dxfId="1805" priority="2101" stopIfTrue="1">
      <formula>O89&lt;=0</formula>
    </cfRule>
    <cfRule type="expression" dxfId="1804" priority="2102" stopIfTrue="1">
      <formula>O89&lt;1</formula>
    </cfRule>
    <cfRule type="expression" dxfId="1803" priority="2103">
      <formula>O89&gt;=1</formula>
    </cfRule>
  </conditionalFormatting>
  <conditionalFormatting sqref="N89">
    <cfRule type="expression" dxfId="1802" priority="2097" stopIfTrue="1">
      <formula>O89=""</formula>
    </cfRule>
    <cfRule type="expression" dxfId="1801" priority="2098" stopIfTrue="1">
      <formula>AND(O89&lt;&gt;"",N89&lt;1)</formula>
    </cfRule>
    <cfRule type="expression" dxfId="1800" priority="2099">
      <formula>AND(O89&lt;&gt;"",N89&gt;=1)</formula>
    </cfRule>
  </conditionalFormatting>
  <conditionalFormatting sqref="T89">
    <cfRule type="expression" dxfId="1799" priority="2094" stopIfTrue="1">
      <formula>U89=""</formula>
    </cfRule>
    <cfRule type="expression" dxfId="1798" priority="2095" stopIfTrue="1">
      <formula>AND(U89&lt;&gt;"",T89&lt;1)</formula>
    </cfRule>
    <cfRule type="expression" dxfId="1797" priority="2096">
      <formula>AND(U89&lt;&gt;"",T89&gt;=1)</formula>
    </cfRule>
  </conditionalFormatting>
  <conditionalFormatting sqref="O101 S101 U101">
    <cfRule type="expression" dxfId="1796" priority="2090" stopIfTrue="1">
      <formula>O101=""</formula>
    </cfRule>
    <cfRule type="expression" dxfId="1795" priority="2091" stopIfTrue="1">
      <formula>O101&lt;=0</formula>
    </cfRule>
    <cfRule type="expression" dxfId="1794" priority="2092" stopIfTrue="1">
      <formula>O101&lt;1</formula>
    </cfRule>
    <cfRule type="expression" dxfId="1793" priority="2093">
      <formula>O101&gt;=1</formula>
    </cfRule>
  </conditionalFormatting>
  <conditionalFormatting sqref="O101 S101 U101">
    <cfRule type="expression" dxfId="1792" priority="2086" stopIfTrue="1">
      <formula>O101=""</formula>
    </cfRule>
    <cfRule type="expression" dxfId="1791" priority="2087" stopIfTrue="1">
      <formula>O101&lt;=0</formula>
    </cfRule>
    <cfRule type="expression" dxfId="1790" priority="2088" stopIfTrue="1">
      <formula>O101&lt;1</formula>
    </cfRule>
    <cfRule type="expression" dxfId="1789" priority="2089">
      <formula>O101&gt;=1</formula>
    </cfRule>
  </conditionalFormatting>
  <conditionalFormatting sqref="N101">
    <cfRule type="expression" dxfId="1788" priority="2083" stopIfTrue="1">
      <formula>O101=""</formula>
    </cfRule>
    <cfRule type="expression" dxfId="1787" priority="2084" stopIfTrue="1">
      <formula>AND(O101&lt;&gt;"",N101&lt;1)</formula>
    </cfRule>
    <cfRule type="expression" dxfId="1786" priority="2085">
      <formula>AND(O101&lt;&gt;"",N101&gt;=1)</formula>
    </cfRule>
  </conditionalFormatting>
  <conditionalFormatting sqref="T101">
    <cfRule type="expression" dxfId="1785" priority="2080" stopIfTrue="1">
      <formula>U101=""</formula>
    </cfRule>
    <cfRule type="expression" dxfId="1784" priority="2081" stopIfTrue="1">
      <formula>AND(U101&lt;&gt;"",T101&lt;1)</formula>
    </cfRule>
    <cfRule type="expression" dxfId="1783" priority="2082">
      <formula>AND(U101&lt;&gt;"",T101&gt;=1)</formula>
    </cfRule>
  </conditionalFormatting>
  <conditionalFormatting sqref="O102 S102 U102">
    <cfRule type="expression" dxfId="1782" priority="2076" stopIfTrue="1">
      <formula>O102=""</formula>
    </cfRule>
    <cfRule type="expression" dxfId="1781" priority="2077" stopIfTrue="1">
      <formula>O102&lt;=0</formula>
    </cfRule>
    <cfRule type="expression" dxfId="1780" priority="2078" stopIfTrue="1">
      <formula>O102&lt;1</formula>
    </cfRule>
    <cfRule type="expression" dxfId="1779" priority="2079">
      <formula>O102&gt;=1</formula>
    </cfRule>
  </conditionalFormatting>
  <conditionalFormatting sqref="O102 S102 U102">
    <cfRule type="expression" dxfId="1778" priority="2072" stopIfTrue="1">
      <formula>O102=""</formula>
    </cfRule>
    <cfRule type="expression" dxfId="1777" priority="2073" stopIfTrue="1">
      <formula>O102&lt;=0</formula>
    </cfRule>
    <cfRule type="expression" dxfId="1776" priority="2074" stopIfTrue="1">
      <formula>O102&lt;1</formula>
    </cfRule>
    <cfRule type="expression" dxfId="1775" priority="2075">
      <formula>O102&gt;=1</formula>
    </cfRule>
  </conditionalFormatting>
  <conditionalFormatting sqref="N102">
    <cfRule type="expression" dxfId="1774" priority="2069" stopIfTrue="1">
      <formula>O102=""</formula>
    </cfRule>
    <cfRule type="expression" dxfId="1773" priority="2070" stopIfTrue="1">
      <formula>AND(O102&lt;&gt;"",N102&lt;1)</formula>
    </cfRule>
    <cfRule type="expression" dxfId="1772" priority="2071">
      <formula>AND(O102&lt;&gt;"",N102&gt;=1)</formula>
    </cfRule>
  </conditionalFormatting>
  <conditionalFormatting sqref="T102">
    <cfRule type="expression" dxfId="1771" priority="2066" stopIfTrue="1">
      <formula>U102=""</formula>
    </cfRule>
    <cfRule type="expression" dxfId="1770" priority="2067" stopIfTrue="1">
      <formula>AND(U102&lt;&gt;"",T102&lt;1)</formula>
    </cfRule>
    <cfRule type="expression" dxfId="1769" priority="2068">
      <formula>AND(U102&lt;&gt;"",T102&gt;=1)</formula>
    </cfRule>
  </conditionalFormatting>
  <conditionalFormatting sqref="O105:Q105 S105 U105">
    <cfRule type="expression" dxfId="1768" priority="2062" stopIfTrue="1">
      <formula>O105=""</formula>
    </cfRule>
    <cfRule type="expression" dxfId="1767" priority="2063" stopIfTrue="1">
      <formula>O105&lt;=0</formula>
    </cfRule>
    <cfRule type="expression" dxfId="1766" priority="2064" stopIfTrue="1">
      <formula>O105&lt;1</formula>
    </cfRule>
    <cfRule type="expression" dxfId="1765" priority="2065">
      <formula>O105&gt;=1</formula>
    </cfRule>
  </conditionalFormatting>
  <conditionalFormatting sqref="O105:Q105 S105 U105">
    <cfRule type="expression" dxfId="1764" priority="2058" stopIfTrue="1">
      <formula>O105=""</formula>
    </cfRule>
    <cfRule type="expression" dxfId="1763" priority="2059" stopIfTrue="1">
      <formula>O105&lt;=0</formula>
    </cfRule>
    <cfRule type="expression" dxfId="1762" priority="2060" stopIfTrue="1">
      <formula>O105&lt;1</formula>
    </cfRule>
    <cfRule type="expression" dxfId="1761" priority="2061">
      <formula>O105&gt;=1</formula>
    </cfRule>
  </conditionalFormatting>
  <conditionalFormatting sqref="N105">
    <cfRule type="expression" dxfId="1760" priority="2055" stopIfTrue="1">
      <formula>O105=""</formula>
    </cfRule>
    <cfRule type="expression" dxfId="1759" priority="2056" stopIfTrue="1">
      <formula>AND(O105&lt;&gt;"",N105&lt;1)</formula>
    </cfRule>
    <cfRule type="expression" dxfId="1758" priority="2057">
      <formula>AND(O105&lt;&gt;"",N105&gt;=1)</formula>
    </cfRule>
  </conditionalFormatting>
  <conditionalFormatting sqref="T105">
    <cfRule type="expression" dxfId="1757" priority="2052" stopIfTrue="1">
      <formula>U105=""</formula>
    </cfRule>
    <cfRule type="expression" dxfId="1756" priority="2053" stopIfTrue="1">
      <formula>AND(U105&lt;&gt;"",T105&lt;1)</formula>
    </cfRule>
    <cfRule type="expression" dxfId="1755" priority="2054">
      <formula>AND(U105&lt;&gt;"",T105&gt;=1)</formula>
    </cfRule>
  </conditionalFormatting>
  <conditionalFormatting sqref="O110 S110 U110 W110:Y110">
    <cfRule type="expression" dxfId="1754" priority="2048" stopIfTrue="1">
      <formula>O110=""</formula>
    </cfRule>
    <cfRule type="expression" dxfId="1753" priority="2049" stopIfTrue="1">
      <formula>O110&lt;=0</formula>
    </cfRule>
    <cfRule type="expression" dxfId="1752" priority="2050" stopIfTrue="1">
      <formula>O110&lt;1</formula>
    </cfRule>
    <cfRule type="expression" dxfId="1751" priority="2051">
      <formula>O110&gt;=1</formula>
    </cfRule>
  </conditionalFormatting>
  <conditionalFormatting sqref="O110 S110 U110 W110:Y110">
    <cfRule type="expression" dxfId="1750" priority="2044" stopIfTrue="1">
      <formula>O110=""</formula>
    </cfRule>
    <cfRule type="expression" dxfId="1749" priority="2045" stopIfTrue="1">
      <formula>O110&lt;=0</formula>
    </cfRule>
    <cfRule type="expression" dxfId="1748" priority="2046" stopIfTrue="1">
      <formula>O110&lt;1</formula>
    </cfRule>
    <cfRule type="expression" dxfId="1747" priority="2047">
      <formula>O110&gt;=1</formula>
    </cfRule>
  </conditionalFormatting>
  <conditionalFormatting sqref="N110">
    <cfRule type="expression" dxfId="1746" priority="2041" stopIfTrue="1">
      <formula>O110=""</formula>
    </cfRule>
    <cfRule type="expression" dxfId="1745" priority="2042" stopIfTrue="1">
      <formula>AND(O110&lt;&gt;"",N110&lt;1)</formula>
    </cfRule>
    <cfRule type="expression" dxfId="1744" priority="2043">
      <formula>AND(O110&lt;&gt;"",N110&gt;=1)</formula>
    </cfRule>
  </conditionalFormatting>
  <conditionalFormatting sqref="Z110 T110">
    <cfRule type="expression" dxfId="1743" priority="2038" stopIfTrue="1">
      <formula>U110=""</formula>
    </cfRule>
    <cfRule type="expression" dxfId="1742" priority="2039" stopIfTrue="1">
      <formula>AND(U110&lt;&gt;"",T110&lt;1)</formula>
    </cfRule>
    <cfRule type="expression" dxfId="1741" priority="2040">
      <formula>AND(U110&lt;&gt;"",T110&gt;=1)</formula>
    </cfRule>
  </conditionalFormatting>
  <conditionalFormatting sqref="O111:Q111 S111 U111">
    <cfRule type="expression" dxfId="1740" priority="2034" stopIfTrue="1">
      <formula>O111=""</formula>
    </cfRule>
    <cfRule type="expression" dxfId="1739" priority="2035" stopIfTrue="1">
      <formula>O111&lt;=0</formula>
    </cfRule>
    <cfRule type="expression" dxfId="1738" priority="2036" stopIfTrue="1">
      <formula>O111&lt;1</formula>
    </cfRule>
    <cfRule type="expression" dxfId="1737" priority="2037">
      <formula>O111&gt;=1</formula>
    </cfRule>
  </conditionalFormatting>
  <conditionalFormatting sqref="O111:Q111 S111 U111">
    <cfRule type="expression" dxfId="1736" priority="2030" stopIfTrue="1">
      <formula>O111=""</formula>
    </cfRule>
    <cfRule type="expression" dxfId="1735" priority="2031" stopIfTrue="1">
      <formula>O111&lt;=0</formula>
    </cfRule>
    <cfRule type="expression" dxfId="1734" priority="2032" stopIfTrue="1">
      <formula>O111&lt;1</formula>
    </cfRule>
    <cfRule type="expression" dxfId="1733" priority="2033">
      <formula>O111&gt;=1</formula>
    </cfRule>
  </conditionalFormatting>
  <conditionalFormatting sqref="N111">
    <cfRule type="expression" dxfId="1732" priority="2027" stopIfTrue="1">
      <formula>O111=""</formula>
    </cfRule>
    <cfRule type="expression" dxfId="1731" priority="2028" stopIfTrue="1">
      <formula>AND(O111&lt;&gt;"",N111&lt;1)</formula>
    </cfRule>
    <cfRule type="expression" dxfId="1730" priority="2029">
      <formula>AND(O111&lt;&gt;"",N111&gt;=1)</formula>
    </cfRule>
  </conditionalFormatting>
  <conditionalFormatting sqref="Z111 T111">
    <cfRule type="expression" dxfId="1729" priority="2024" stopIfTrue="1">
      <formula>U111=""</formula>
    </cfRule>
    <cfRule type="expression" dxfId="1728" priority="2025" stopIfTrue="1">
      <formula>AND(U111&lt;&gt;"",T111&lt;1)</formula>
    </cfRule>
    <cfRule type="expression" dxfId="1727" priority="2026">
      <formula>AND(U111&lt;&gt;"",T111&gt;=1)</formula>
    </cfRule>
  </conditionalFormatting>
  <conditionalFormatting sqref="O113:Q113 S113 U113">
    <cfRule type="expression" dxfId="1726" priority="2006" stopIfTrue="1">
      <formula>O113=""</formula>
    </cfRule>
    <cfRule type="expression" dxfId="1725" priority="2007" stopIfTrue="1">
      <formula>O113&lt;=0</formula>
    </cfRule>
    <cfRule type="expression" dxfId="1724" priority="2008" stopIfTrue="1">
      <formula>O113&lt;1</formula>
    </cfRule>
    <cfRule type="expression" dxfId="1723" priority="2009">
      <formula>O113&gt;=1</formula>
    </cfRule>
  </conditionalFormatting>
  <conditionalFormatting sqref="O113:Q113 S113 U113">
    <cfRule type="expression" dxfId="1722" priority="2002" stopIfTrue="1">
      <formula>O113=""</formula>
    </cfRule>
    <cfRule type="expression" dxfId="1721" priority="2003" stopIfTrue="1">
      <formula>O113&lt;=0</formula>
    </cfRule>
    <cfRule type="expression" dxfId="1720" priority="2004" stopIfTrue="1">
      <formula>O113&lt;1</formula>
    </cfRule>
    <cfRule type="expression" dxfId="1719" priority="2005">
      <formula>O113&gt;=1</formula>
    </cfRule>
  </conditionalFormatting>
  <conditionalFormatting sqref="N113">
    <cfRule type="expression" dxfId="1718" priority="1999" stopIfTrue="1">
      <formula>O113=""</formula>
    </cfRule>
    <cfRule type="expression" dxfId="1717" priority="2000" stopIfTrue="1">
      <formula>AND(O113&lt;&gt;"",N113&lt;1)</formula>
    </cfRule>
    <cfRule type="expression" dxfId="1716" priority="2001">
      <formula>AND(O113&lt;&gt;"",N113&gt;=1)</formula>
    </cfRule>
  </conditionalFormatting>
  <conditionalFormatting sqref="T113">
    <cfRule type="expression" dxfId="1715" priority="1996" stopIfTrue="1">
      <formula>U113=""</formula>
    </cfRule>
    <cfRule type="expression" dxfId="1714" priority="1997" stopIfTrue="1">
      <formula>AND(U113&lt;&gt;"",T113&lt;1)</formula>
    </cfRule>
    <cfRule type="expression" dxfId="1713" priority="1998">
      <formula>AND(U113&lt;&gt;"",T113&gt;=1)</formula>
    </cfRule>
  </conditionalFormatting>
  <conditionalFormatting sqref="O117 S117 U117">
    <cfRule type="expression" dxfId="1712" priority="1992" stopIfTrue="1">
      <formula>O117=""</formula>
    </cfRule>
    <cfRule type="expression" dxfId="1711" priority="1993" stopIfTrue="1">
      <formula>O117&lt;=0</formula>
    </cfRule>
    <cfRule type="expression" dxfId="1710" priority="1994" stopIfTrue="1">
      <formula>O117&lt;1</formula>
    </cfRule>
    <cfRule type="expression" dxfId="1709" priority="1995">
      <formula>O117&gt;=1</formula>
    </cfRule>
  </conditionalFormatting>
  <conditionalFormatting sqref="O117 S117 U117">
    <cfRule type="expression" dxfId="1708" priority="1988" stopIfTrue="1">
      <formula>O117=""</formula>
    </cfRule>
    <cfRule type="expression" dxfId="1707" priority="1989" stopIfTrue="1">
      <formula>O117&lt;=0</formula>
    </cfRule>
    <cfRule type="expression" dxfId="1706" priority="1990" stopIfTrue="1">
      <formula>O117&lt;1</formula>
    </cfRule>
    <cfRule type="expression" dxfId="1705" priority="1991">
      <formula>O117&gt;=1</formula>
    </cfRule>
  </conditionalFormatting>
  <conditionalFormatting sqref="N117">
    <cfRule type="expression" dxfId="1704" priority="1985" stopIfTrue="1">
      <formula>O117=""</formula>
    </cfRule>
    <cfRule type="expression" dxfId="1703" priority="1986" stopIfTrue="1">
      <formula>AND(O117&lt;&gt;"",N117&lt;1)</formula>
    </cfRule>
    <cfRule type="expression" dxfId="1702" priority="1987">
      <formula>AND(O117&lt;&gt;"",N117&gt;=1)</formula>
    </cfRule>
  </conditionalFormatting>
  <conditionalFormatting sqref="T117">
    <cfRule type="expression" dxfId="1701" priority="1982" stopIfTrue="1">
      <formula>U117=""</formula>
    </cfRule>
    <cfRule type="expression" dxfId="1700" priority="1983" stopIfTrue="1">
      <formula>AND(U117&lt;&gt;"",T117&lt;1)</formula>
    </cfRule>
    <cfRule type="expression" dxfId="1699" priority="1984">
      <formula>AND(U117&lt;&gt;"",T117&gt;=1)</formula>
    </cfRule>
  </conditionalFormatting>
  <conditionalFormatting sqref="O118 S118 U118">
    <cfRule type="expression" dxfId="1698" priority="1978" stopIfTrue="1">
      <formula>O118=""</formula>
    </cfRule>
    <cfRule type="expression" dxfId="1697" priority="1979" stopIfTrue="1">
      <formula>O118&lt;=0</formula>
    </cfRule>
    <cfRule type="expression" dxfId="1696" priority="1980" stopIfTrue="1">
      <formula>O118&lt;1</formula>
    </cfRule>
    <cfRule type="expression" dxfId="1695" priority="1981">
      <formula>O118&gt;=1</formula>
    </cfRule>
  </conditionalFormatting>
  <conditionalFormatting sqref="O118 S118 U118">
    <cfRule type="expression" dxfId="1694" priority="1974" stopIfTrue="1">
      <formula>O118=""</formula>
    </cfRule>
    <cfRule type="expression" dxfId="1693" priority="1975" stopIfTrue="1">
      <formula>O118&lt;=0</formula>
    </cfRule>
    <cfRule type="expression" dxfId="1692" priority="1976" stopIfTrue="1">
      <formula>O118&lt;1</formula>
    </cfRule>
    <cfRule type="expression" dxfId="1691" priority="1977">
      <formula>O118&gt;=1</formula>
    </cfRule>
  </conditionalFormatting>
  <conditionalFormatting sqref="N118">
    <cfRule type="expression" dxfId="1690" priority="1971" stopIfTrue="1">
      <formula>O118=""</formula>
    </cfRule>
    <cfRule type="expression" dxfId="1689" priority="1972" stopIfTrue="1">
      <formula>AND(O118&lt;&gt;"",N118&lt;1)</formula>
    </cfRule>
    <cfRule type="expression" dxfId="1688" priority="1973">
      <formula>AND(O118&lt;&gt;"",N118&gt;=1)</formula>
    </cfRule>
  </conditionalFormatting>
  <conditionalFormatting sqref="T118">
    <cfRule type="expression" dxfId="1687" priority="1968" stopIfTrue="1">
      <formula>U118=""</formula>
    </cfRule>
    <cfRule type="expression" dxfId="1686" priority="1969" stopIfTrue="1">
      <formula>AND(U118&lt;&gt;"",T118&lt;1)</formula>
    </cfRule>
    <cfRule type="expression" dxfId="1685" priority="1970">
      <formula>AND(U118&lt;&gt;"",T118&gt;=1)</formula>
    </cfRule>
  </conditionalFormatting>
  <conditionalFormatting sqref="AA32 U32 S32 O32">
    <cfRule type="expression" dxfId="1684" priority="1964" stopIfTrue="1">
      <formula>O32=""</formula>
    </cfRule>
    <cfRule type="expression" dxfId="1683" priority="1965" stopIfTrue="1">
      <formula>O32&lt;=0</formula>
    </cfRule>
    <cfRule type="expression" dxfId="1682" priority="1966" stopIfTrue="1">
      <formula>O32&lt;1</formula>
    </cfRule>
    <cfRule type="expression" dxfId="1681" priority="1967">
      <formula>O32&gt;=1</formula>
    </cfRule>
  </conditionalFormatting>
  <conditionalFormatting sqref="O32 S32 U32 AA32">
    <cfRule type="expression" dxfId="1680" priority="1960" stopIfTrue="1">
      <formula>O32=""</formula>
    </cfRule>
    <cfRule type="expression" dxfId="1679" priority="1961" stopIfTrue="1">
      <formula>O32&lt;=0</formula>
    </cfRule>
    <cfRule type="expression" dxfId="1678" priority="1962" stopIfTrue="1">
      <formula>O32&lt;1</formula>
    </cfRule>
    <cfRule type="expression" dxfId="1677" priority="1963">
      <formula>O32&gt;=1</formula>
    </cfRule>
  </conditionalFormatting>
  <conditionalFormatting sqref="T32">
    <cfRule type="expression" dxfId="1676" priority="1954" stopIfTrue="1">
      <formula>U32=""</formula>
    </cfRule>
    <cfRule type="expression" dxfId="1675" priority="1955" stopIfTrue="1">
      <formula>AND(U32&lt;&gt;"",T32&lt;1)</formula>
    </cfRule>
    <cfRule type="expression" dxfId="1674" priority="1956">
      <formula>AND(U32&lt;&gt;"",T32&gt;=1)</formula>
    </cfRule>
  </conditionalFormatting>
  <conditionalFormatting sqref="N45 T45">
    <cfRule type="expression" dxfId="1673" priority="1947" stopIfTrue="1">
      <formula>O45=""</formula>
    </cfRule>
    <cfRule type="expression" dxfId="1672" priority="1948" stopIfTrue="1">
      <formula>AND(O45&lt;&gt;"",N45&lt;1)</formula>
    </cfRule>
    <cfRule type="expression" dxfId="1671" priority="1949">
      <formula>AND(O45&lt;&gt;"",N45&gt;=1)</formula>
    </cfRule>
  </conditionalFormatting>
  <conditionalFormatting sqref="S45 U45 W45 AA45 Y45">
    <cfRule type="expression" dxfId="1670" priority="1943" stopIfTrue="1">
      <formula>S45=""</formula>
    </cfRule>
    <cfRule type="expression" dxfId="1669" priority="1944" stopIfTrue="1">
      <formula>S45&lt;=0</formula>
    </cfRule>
    <cfRule type="expression" dxfId="1668" priority="1945" stopIfTrue="1">
      <formula>S45&lt;1</formula>
    </cfRule>
    <cfRule type="expression" dxfId="1667" priority="1946">
      <formula>S45&gt;=1</formula>
    </cfRule>
  </conditionalFormatting>
  <conditionalFormatting sqref="S45 U45 W45 AA45 Y45">
    <cfRule type="expression" dxfId="1666" priority="1939" stopIfTrue="1">
      <formula>S45=""</formula>
    </cfRule>
    <cfRule type="expression" dxfId="1665" priority="1940" stopIfTrue="1">
      <formula>S45&lt;=0</formula>
    </cfRule>
    <cfRule type="expression" dxfId="1664" priority="1941" stopIfTrue="1">
      <formula>S45&lt;1</formula>
    </cfRule>
    <cfRule type="expression" dxfId="1663" priority="1942">
      <formula>S45&gt;=1</formula>
    </cfRule>
  </conditionalFormatting>
  <conditionalFormatting sqref="O90:Q90 S90:S92 U90:U92 W90 AA90:AA92 O91:O92 Y90">
    <cfRule type="expression" dxfId="1662" priority="1927" stopIfTrue="1">
      <formula>O90=""</formula>
    </cfRule>
    <cfRule type="expression" dxfId="1661" priority="1928" stopIfTrue="1">
      <formula>O90&lt;=0</formula>
    </cfRule>
    <cfRule type="expression" dxfId="1660" priority="1929" stopIfTrue="1">
      <formula>O90&lt;1</formula>
    </cfRule>
    <cfRule type="expression" dxfId="1659" priority="1930">
      <formula>O90&gt;=1</formula>
    </cfRule>
  </conditionalFormatting>
  <conditionalFormatting sqref="O56 S56 U56 AA56">
    <cfRule type="expression" dxfId="1658" priority="1919" stopIfTrue="1">
      <formula>O56=""</formula>
    </cfRule>
    <cfRule type="expression" dxfId="1657" priority="1920" stopIfTrue="1">
      <formula>O56&lt;=0</formula>
    </cfRule>
    <cfRule type="expression" dxfId="1656" priority="1921" stopIfTrue="1">
      <formula>O56&lt;1</formula>
    </cfRule>
    <cfRule type="expression" dxfId="1655" priority="1922">
      <formula>O56&gt;=1</formula>
    </cfRule>
  </conditionalFormatting>
  <conditionalFormatting sqref="O56 S56 U56 AA56">
    <cfRule type="expression" dxfId="1654" priority="1923" stopIfTrue="1">
      <formula>O56=""</formula>
    </cfRule>
    <cfRule type="expression" dxfId="1653" priority="1924" stopIfTrue="1">
      <formula>O56&lt;=0</formula>
    </cfRule>
    <cfRule type="expression" dxfId="1652" priority="1925" stopIfTrue="1">
      <formula>O56&lt;1</formula>
    </cfRule>
    <cfRule type="expression" dxfId="1651" priority="1926">
      <formula>O56&gt;=1</formula>
    </cfRule>
  </conditionalFormatting>
  <conditionalFormatting sqref="T56">
    <cfRule type="expression" dxfId="1650" priority="1913" stopIfTrue="1">
      <formula>U56=""</formula>
    </cfRule>
    <cfRule type="expression" dxfId="1649" priority="1914" stopIfTrue="1">
      <formula>AND(U56&lt;&gt;"",T56&lt;1)</formula>
    </cfRule>
    <cfRule type="expression" dxfId="1648" priority="1915">
      <formula>AND(U56&lt;&gt;"",T56&gt;=1)</formula>
    </cfRule>
  </conditionalFormatting>
  <conditionalFormatting sqref="O93:Q93 S93 U93 W93 AA93 L93 Y93">
    <cfRule type="expression" dxfId="1647" priority="1905" stopIfTrue="1">
      <formula>L93=""</formula>
    </cfRule>
    <cfRule type="expression" dxfId="1646" priority="1906" stopIfTrue="1">
      <formula>L93&lt;=0</formula>
    </cfRule>
    <cfRule type="expression" dxfId="1645" priority="1907" stopIfTrue="1">
      <formula>L93&lt;1</formula>
    </cfRule>
    <cfRule type="expression" dxfId="1644" priority="1908">
      <formula>L93&gt;=1</formula>
    </cfRule>
  </conditionalFormatting>
  <conditionalFormatting sqref="N93 Z93 V93 T93 R93">
    <cfRule type="expression" dxfId="1643" priority="1902" stopIfTrue="1">
      <formula>O93=""</formula>
    </cfRule>
    <cfRule type="expression" dxfId="1642" priority="1903" stopIfTrue="1">
      <formula>AND(O93&lt;&gt;"",N93&lt;1)</formula>
    </cfRule>
    <cfRule type="expression" dxfId="1641" priority="1904">
      <formula>AND(O93&lt;&gt;"",N93&gt;=1)</formula>
    </cfRule>
  </conditionalFormatting>
  <conditionalFormatting sqref="O94:Q94 S94 U94 W94 AA94 L94 Y94">
    <cfRule type="expression" dxfId="1640" priority="1898" stopIfTrue="1">
      <formula>L94=""</formula>
    </cfRule>
    <cfRule type="expression" dxfId="1639" priority="1899" stopIfTrue="1">
      <formula>L94&lt;=0</formula>
    </cfRule>
    <cfRule type="expression" dxfId="1638" priority="1900" stopIfTrue="1">
      <formula>L94&lt;1</formula>
    </cfRule>
    <cfRule type="expression" dxfId="1637" priority="1901">
      <formula>L94&gt;=1</formula>
    </cfRule>
  </conditionalFormatting>
  <conditionalFormatting sqref="Z94 V94 T94 R94 N94">
    <cfRule type="expression" dxfId="1636" priority="1895" stopIfTrue="1">
      <formula>O94=""</formula>
    </cfRule>
    <cfRule type="expression" dxfId="1635" priority="1896" stopIfTrue="1">
      <formula>AND(O94&lt;&gt;"",N94&lt;1)</formula>
    </cfRule>
    <cfRule type="expression" dxfId="1634" priority="1897">
      <formula>AND(O94&lt;&gt;"",N94&gt;=1)</formula>
    </cfRule>
  </conditionalFormatting>
  <conditionalFormatting sqref="O95 S95 U95 AA95">
    <cfRule type="expression" dxfId="1633" priority="1891" stopIfTrue="1">
      <formula>O95=""</formula>
    </cfRule>
    <cfRule type="expression" dxfId="1632" priority="1892" stopIfTrue="1">
      <formula>O95&lt;=0</formula>
    </cfRule>
    <cfRule type="expression" dxfId="1631" priority="1893" stopIfTrue="1">
      <formula>O95&lt;1</formula>
    </cfRule>
    <cfRule type="expression" dxfId="1630" priority="1894">
      <formula>O95&gt;=1</formula>
    </cfRule>
  </conditionalFormatting>
  <conditionalFormatting sqref="O95 S95 U95 AA95">
    <cfRule type="expression" dxfId="1629" priority="1887" stopIfTrue="1">
      <formula>O95=""</formula>
    </cfRule>
    <cfRule type="expression" dxfId="1628" priority="1888" stopIfTrue="1">
      <formula>O95&lt;=0</formula>
    </cfRule>
    <cfRule type="expression" dxfId="1627" priority="1889" stopIfTrue="1">
      <formula>O95&lt;1</formula>
    </cfRule>
    <cfRule type="expression" dxfId="1626" priority="1890">
      <formula>O95&gt;=1</formula>
    </cfRule>
  </conditionalFormatting>
  <conditionalFormatting sqref="T95">
    <cfRule type="expression" dxfId="1625" priority="1881" stopIfTrue="1">
      <formula>U95=""</formula>
    </cfRule>
    <cfRule type="expression" dxfId="1624" priority="1882" stopIfTrue="1">
      <formula>AND(U95&lt;&gt;"",T95&lt;1)</formula>
    </cfRule>
    <cfRule type="expression" dxfId="1623" priority="1883">
      <formula>AND(U95&lt;&gt;"",T95&gt;=1)</formula>
    </cfRule>
  </conditionalFormatting>
  <conditionalFormatting sqref="O95 S95 U95 AA95">
    <cfRule type="expression" dxfId="1622" priority="1864" stopIfTrue="1">
      <formula>O95=""</formula>
    </cfRule>
    <cfRule type="expression" dxfId="1621" priority="1865" stopIfTrue="1">
      <formula>O95&lt;=0</formula>
    </cfRule>
    <cfRule type="expression" dxfId="1620" priority="1866" stopIfTrue="1">
      <formula>O95&lt;1</formula>
    </cfRule>
    <cfRule type="expression" dxfId="1619" priority="1867">
      <formula>O95&gt;=1</formula>
    </cfRule>
  </conditionalFormatting>
  <conditionalFormatting sqref="O96 S96 U96 AA96">
    <cfRule type="expression" dxfId="1618" priority="1860" stopIfTrue="1">
      <formula>O96=""</formula>
    </cfRule>
    <cfRule type="expression" dxfId="1617" priority="1861" stopIfTrue="1">
      <formula>O96&lt;=0</formula>
    </cfRule>
    <cfRule type="expression" dxfId="1616" priority="1862" stopIfTrue="1">
      <formula>O96&lt;1</formula>
    </cfRule>
    <cfRule type="expression" dxfId="1615" priority="1863">
      <formula>O96&gt;=1</formula>
    </cfRule>
  </conditionalFormatting>
  <conditionalFormatting sqref="O96 S96 U96 AA96">
    <cfRule type="expression" dxfId="1614" priority="1856" stopIfTrue="1">
      <formula>O96=""</formula>
    </cfRule>
    <cfRule type="expression" dxfId="1613" priority="1857" stopIfTrue="1">
      <formula>O96&lt;=0</formula>
    </cfRule>
    <cfRule type="expression" dxfId="1612" priority="1858" stopIfTrue="1">
      <formula>O96&lt;1</formula>
    </cfRule>
    <cfRule type="expression" dxfId="1611" priority="1859">
      <formula>O96&gt;=1</formula>
    </cfRule>
  </conditionalFormatting>
  <conditionalFormatting sqref="T96">
    <cfRule type="expression" dxfId="1610" priority="1850" stopIfTrue="1">
      <formula>U96=""</formula>
    </cfRule>
    <cfRule type="expression" dxfId="1609" priority="1851" stopIfTrue="1">
      <formula>AND(U96&lt;&gt;"",T96&lt;1)</formula>
    </cfRule>
    <cfRule type="expression" dxfId="1608" priority="1852">
      <formula>AND(U96&lt;&gt;"",T96&gt;=1)</formula>
    </cfRule>
  </conditionalFormatting>
  <conditionalFormatting sqref="O96 S96 U96 AA96">
    <cfRule type="expression" dxfId="1607" priority="1837" stopIfTrue="1">
      <formula>O96=""</formula>
    </cfRule>
    <cfRule type="expression" dxfId="1606" priority="1838" stopIfTrue="1">
      <formula>O96&lt;=0</formula>
    </cfRule>
    <cfRule type="expression" dxfId="1605" priority="1839" stopIfTrue="1">
      <formula>O96&lt;1</formula>
    </cfRule>
    <cfRule type="expression" dxfId="1604" priority="1840">
      <formula>O96&gt;=1</formula>
    </cfRule>
  </conditionalFormatting>
  <conditionalFormatting sqref="O97 S97 U97 AA97">
    <cfRule type="expression" dxfId="1603" priority="1833" stopIfTrue="1">
      <formula>O97=""</formula>
    </cfRule>
    <cfRule type="expression" dxfId="1602" priority="1834" stopIfTrue="1">
      <formula>O97&lt;=0</formula>
    </cfRule>
    <cfRule type="expression" dxfId="1601" priority="1835" stopIfTrue="1">
      <formula>O97&lt;1</formula>
    </cfRule>
    <cfRule type="expression" dxfId="1600" priority="1836">
      <formula>O97&gt;=1</formula>
    </cfRule>
  </conditionalFormatting>
  <conditionalFormatting sqref="O97 S97 U97 AA97">
    <cfRule type="expression" dxfId="1599" priority="1829" stopIfTrue="1">
      <formula>O97=""</formula>
    </cfRule>
    <cfRule type="expression" dxfId="1598" priority="1830" stopIfTrue="1">
      <formula>O97&lt;=0</formula>
    </cfRule>
    <cfRule type="expression" dxfId="1597" priority="1831" stopIfTrue="1">
      <formula>O97&lt;1</formula>
    </cfRule>
    <cfRule type="expression" dxfId="1596" priority="1832">
      <formula>O97&gt;=1</formula>
    </cfRule>
  </conditionalFormatting>
  <conditionalFormatting sqref="T97">
    <cfRule type="expression" dxfId="1595" priority="1823" stopIfTrue="1">
      <formula>U97=""</formula>
    </cfRule>
    <cfRule type="expression" dxfId="1594" priority="1824" stopIfTrue="1">
      <formula>AND(U97&lt;&gt;"",T97&lt;1)</formula>
    </cfRule>
    <cfRule type="expression" dxfId="1593" priority="1825">
      <formula>AND(U97&lt;&gt;"",T97&gt;=1)</formula>
    </cfRule>
  </conditionalFormatting>
  <conditionalFormatting sqref="O97 S97 U97 AA97">
    <cfRule type="expression" dxfId="1592" priority="1810" stopIfTrue="1">
      <formula>O97=""</formula>
    </cfRule>
    <cfRule type="expression" dxfId="1591" priority="1811" stopIfTrue="1">
      <formula>O97&lt;=0</formula>
    </cfRule>
    <cfRule type="expression" dxfId="1590" priority="1812" stopIfTrue="1">
      <formula>O97&lt;1</formula>
    </cfRule>
    <cfRule type="expression" dxfId="1589" priority="1813">
      <formula>O97&gt;=1</formula>
    </cfRule>
  </conditionalFormatting>
  <conditionalFormatting sqref="AA106">
    <cfRule type="expression" dxfId="1588" priority="1806" stopIfTrue="1">
      <formula>AA106=""</formula>
    </cfRule>
    <cfRule type="expression" dxfId="1587" priority="1807" stopIfTrue="1">
      <formula>AA106&lt;=0</formula>
    </cfRule>
    <cfRule type="expression" dxfId="1586" priority="1808" stopIfTrue="1">
      <formula>AA106&lt;1</formula>
    </cfRule>
    <cfRule type="expression" dxfId="1585" priority="1809">
      <formula>AA106&gt;=1</formula>
    </cfRule>
  </conditionalFormatting>
  <conditionalFormatting sqref="AA106">
    <cfRule type="expression" dxfId="1584" priority="1802" stopIfTrue="1">
      <formula>AA106=""</formula>
    </cfRule>
    <cfRule type="expression" dxfId="1583" priority="1803" stopIfTrue="1">
      <formula>AA106&lt;=0</formula>
    </cfRule>
    <cfRule type="expression" dxfId="1582" priority="1804" stopIfTrue="1">
      <formula>AA106&lt;1</formula>
    </cfRule>
    <cfRule type="expression" dxfId="1581" priority="1805">
      <formula>AA106&gt;=1</formula>
    </cfRule>
  </conditionalFormatting>
  <conditionalFormatting sqref="L106">
    <cfRule type="expression" dxfId="1580" priority="1798" stopIfTrue="1">
      <formula>L106=""</formula>
    </cfRule>
    <cfRule type="expression" dxfId="1579" priority="1799" stopIfTrue="1">
      <formula>L106&lt;=0</formula>
    </cfRule>
    <cfRule type="expression" dxfId="1578" priority="1800" stopIfTrue="1">
      <formula>L106&lt;1</formula>
    </cfRule>
    <cfRule type="expression" dxfId="1577" priority="1801">
      <formula>L106&gt;=1</formula>
    </cfRule>
  </conditionalFormatting>
  <conditionalFormatting sqref="O106:Q106 S106 U106 W106:Y106">
    <cfRule type="expression" dxfId="1576" priority="1794" stopIfTrue="1">
      <formula>O106=""</formula>
    </cfRule>
    <cfRule type="expression" dxfId="1575" priority="1795" stopIfTrue="1">
      <formula>O106&lt;=0</formula>
    </cfRule>
    <cfRule type="expression" dxfId="1574" priority="1796" stopIfTrue="1">
      <formula>O106&lt;1</formula>
    </cfRule>
    <cfRule type="expression" dxfId="1573" priority="1797">
      <formula>O106&gt;=1</formula>
    </cfRule>
  </conditionalFormatting>
  <conditionalFormatting sqref="O106:Q106 S106 U106 W106:Y106">
    <cfRule type="expression" dxfId="1572" priority="1790" stopIfTrue="1">
      <formula>O106=""</formula>
    </cfRule>
    <cfRule type="expression" dxfId="1571" priority="1791" stopIfTrue="1">
      <formula>O106&lt;=0</formula>
    </cfRule>
    <cfRule type="expression" dxfId="1570" priority="1792" stopIfTrue="1">
      <formula>O106&lt;1</formula>
    </cfRule>
    <cfRule type="expression" dxfId="1569" priority="1793">
      <formula>O106&gt;=1</formula>
    </cfRule>
  </conditionalFormatting>
  <conditionalFormatting sqref="N106">
    <cfRule type="expression" dxfId="1568" priority="1787" stopIfTrue="1">
      <formula>O106=""</formula>
    </cfRule>
    <cfRule type="expression" dxfId="1567" priority="1788" stopIfTrue="1">
      <formula>AND(O106&lt;&gt;"",N106&lt;1)</formula>
    </cfRule>
    <cfRule type="expression" dxfId="1566" priority="1789">
      <formula>AND(O106&lt;&gt;"",N106&gt;=1)</formula>
    </cfRule>
  </conditionalFormatting>
  <conditionalFormatting sqref="Z106 V106 T106 R106">
    <cfRule type="expression" dxfId="1565" priority="1784" stopIfTrue="1">
      <formula>S106=""</formula>
    </cfRule>
    <cfRule type="expression" dxfId="1564" priority="1785" stopIfTrue="1">
      <formula>AND(S106&lt;&gt;"",R106&lt;1)</formula>
    </cfRule>
    <cfRule type="expression" dxfId="1563" priority="1786">
      <formula>AND(S106&lt;&gt;"",R106&gt;=1)</formula>
    </cfRule>
  </conditionalFormatting>
  <conditionalFormatting sqref="AA107">
    <cfRule type="expression" dxfId="1562" priority="1780" stopIfTrue="1">
      <formula>AA107=""</formula>
    </cfRule>
    <cfRule type="expression" dxfId="1561" priority="1781" stopIfTrue="1">
      <formula>AA107&lt;=0</formula>
    </cfRule>
    <cfRule type="expression" dxfId="1560" priority="1782" stopIfTrue="1">
      <formula>AA107&lt;1</formula>
    </cfRule>
    <cfRule type="expression" dxfId="1559" priority="1783">
      <formula>AA107&gt;=1</formula>
    </cfRule>
  </conditionalFormatting>
  <conditionalFormatting sqref="AA107">
    <cfRule type="expression" dxfId="1558" priority="1776" stopIfTrue="1">
      <formula>AA107=""</formula>
    </cfRule>
    <cfRule type="expression" dxfId="1557" priority="1777" stopIfTrue="1">
      <formula>AA107&lt;=0</formula>
    </cfRule>
    <cfRule type="expression" dxfId="1556" priority="1778" stopIfTrue="1">
      <formula>AA107&lt;1</formula>
    </cfRule>
    <cfRule type="expression" dxfId="1555" priority="1779">
      <formula>AA107&gt;=1</formula>
    </cfRule>
  </conditionalFormatting>
  <conditionalFormatting sqref="L107">
    <cfRule type="expression" dxfId="1554" priority="1772" stopIfTrue="1">
      <formula>L107=""</formula>
    </cfRule>
    <cfRule type="expression" dxfId="1553" priority="1773" stopIfTrue="1">
      <formula>L107&lt;=0</formula>
    </cfRule>
    <cfRule type="expression" dxfId="1552" priority="1774" stopIfTrue="1">
      <formula>L107&lt;1</formula>
    </cfRule>
    <cfRule type="expression" dxfId="1551" priority="1775">
      <formula>L107&gt;=1</formula>
    </cfRule>
  </conditionalFormatting>
  <conditionalFormatting sqref="O107:Q107 S107 U107 W107:Y107">
    <cfRule type="expression" dxfId="1550" priority="1768" stopIfTrue="1">
      <formula>O107=""</formula>
    </cfRule>
    <cfRule type="expression" dxfId="1549" priority="1769" stopIfTrue="1">
      <formula>O107&lt;=0</formula>
    </cfRule>
    <cfRule type="expression" dxfId="1548" priority="1770" stopIfTrue="1">
      <formula>O107&lt;1</formula>
    </cfRule>
    <cfRule type="expression" dxfId="1547" priority="1771">
      <formula>O107&gt;=1</formula>
    </cfRule>
  </conditionalFormatting>
  <conditionalFormatting sqref="O107:Q107 S107 U107 W107:Y107">
    <cfRule type="expression" dxfId="1546" priority="1764" stopIfTrue="1">
      <formula>O107=""</formula>
    </cfRule>
    <cfRule type="expression" dxfId="1545" priority="1765" stopIfTrue="1">
      <formula>O107&lt;=0</formula>
    </cfRule>
    <cfRule type="expression" dxfId="1544" priority="1766" stopIfTrue="1">
      <formula>O107&lt;1</formula>
    </cfRule>
    <cfRule type="expression" dxfId="1543" priority="1767">
      <formula>O107&gt;=1</formula>
    </cfRule>
  </conditionalFormatting>
  <conditionalFormatting sqref="N107">
    <cfRule type="expression" dxfId="1542" priority="1761" stopIfTrue="1">
      <formula>O107=""</formula>
    </cfRule>
    <cfRule type="expression" dxfId="1541" priority="1762" stopIfTrue="1">
      <formula>AND(O107&lt;&gt;"",N107&lt;1)</formula>
    </cfRule>
    <cfRule type="expression" dxfId="1540" priority="1763">
      <formula>AND(O107&lt;&gt;"",N107&gt;=1)</formula>
    </cfRule>
  </conditionalFormatting>
  <conditionalFormatting sqref="T107">
    <cfRule type="expression" dxfId="1539" priority="1758" stopIfTrue="1">
      <formula>U107=""</formula>
    </cfRule>
    <cfRule type="expression" dxfId="1538" priority="1759" stopIfTrue="1">
      <formula>AND(U107&lt;&gt;"",T107&lt;1)</formula>
    </cfRule>
    <cfRule type="expression" dxfId="1537" priority="1760">
      <formula>AND(U107&lt;&gt;"",T107&gt;=1)</formula>
    </cfRule>
  </conditionalFormatting>
  <conditionalFormatting sqref="AA108">
    <cfRule type="expression" dxfId="1536" priority="1754" stopIfTrue="1">
      <formula>AA108=""</formula>
    </cfRule>
    <cfRule type="expression" dxfId="1535" priority="1755" stopIfTrue="1">
      <formula>AA108&lt;=0</formula>
    </cfRule>
    <cfRule type="expression" dxfId="1534" priority="1756" stopIfTrue="1">
      <formula>AA108&lt;1</formula>
    </cfRule>
    <cfRule type="expression" dxfId="1533" priority="1757">
      <formula>AA108&gt;=1</formula>
    </cfRule>
  </conditionalFormatting>
  <conditionalFormatting sqref="AA108">
    <cfRule type="expression" dxfId="1532" priority="1750" stopIfTrue="1">
      <formula>AA108=""</formula>
    </cfRule>
    <cfRule type="expression" dxfId="1531" priority="1751" stopIfTrue="1">
      <formula>AA108&lt;=0</formula>
    </cfRule>
    <cfRule type="expression" dxfId="1530" priority="1752" stopIfTrue="1">
      <formula>AA108&lt;1</formula>
    </cfRule>
    <cfRule type="expression" dxfId="1529" priority="1753">
      <formula>AA108&gt;=1</formula>
    </cfRule>
  </conditionalFormatting>
  <conditionalFormatting sqref="L108">
    <cfRule type="expression" dxfId="1528" priority="1746" stopIfTrue="1">
      <formula>L108=""</formula>
    </cfRule>
    <cfRule type="expression" dxfId="1527" priority="1747" stopIfTrue="1">
      <formula>L108&lt;=0</formula>
    </cfRule>
    <cfRule type="expression" dxfId="1526" priority="1748" stopIfTrue="1">
      <formula>L108&lt;1</formula>
    </cfRule>
    <cfRule type="expression" dxfId="1525" priority="1749">
      <formula>L108&gt;=1</formula>
    </cfRule>
  </conditionalFormatting>
  <conditionalFormatting sqref="O108:Q108 S108 U108 W108:Y108">
    <cfRule type="expression" dxfId="1524" priority="1742" stopIfTrue="1">
      <formula>O108=""</formula>
    </cfRule>
    <cfRule type="expression" dxfId="1523" priority="1743" stopIfTrue="1">
      <formula>O108&lt;=0</formula>
    </cfRule>
    <cfRule type="expression" dxfId="1522" priority="1744" stopIfTrue="1">
      <formula>O108&lt;1</formula>
    </cfRule>
    <cfRule type="expression" dxfId="1521" priority="1745">
      <formula>O108&gt;=1</formula>
    </cfRule>
  </conditionalFormatting>
  <conditionalFormatting sqref="O108:Q108 S108 U108 W108:Y108">
    <cfRule type="expression" dxfId="1520" priority="1738" stopIfTrue="1">
      <formula>O108=""</formula>
    </cfRule>
    <cfRule type="expression" dxfId="1519" priority="1739" stopIfTrue="1">
      <formula>O108&lt;=0</formula>
    </cfRule>
    <cfRule type="expression" dxfId="1518" priority="1740" stopIfTrue="1">
      <formula>O108&lt;1</formula>
    </cfRule>
    <cfRule type="expression" dxfId="1517" priority="1741">
      <formula>O108&gt;=1</formula>
    </cfRule>
  </conditionalFormatting>
  <conditionalFormatting sqref="N108">
    <cfRule type="expression" dxfId="1516" priority="1735" stopIfTrue="1">
      <formula>O108=""</formula>
    </cfRule>
    <cfRule type="expression" dxfId="1515" priority="1736" stopIfTrue="1">
      <formula>AND(O108&lt;&gt;"",N108&lt;1)</formula>
    </cfRule>
    <cfRule type="expression" dxfId="1514" priority="1737">
      <formula>AND(O108&lt;&gt;"",N108&gt;=1)</formula>
    </cfRule>
  </conditionalFormatting>
  <conditionalFormatting sqref="T108">
    <cfRule type="expression" dxfId="1513" priority="1732" stopIfTrue="1">
      <formula>U108=""</formula>
    </cfRule>
    <cfRule type="expression" dxfId="1512" priority="1733" stopIfTrue="1">
      <formula>AND(U108&lt;&gt;"",T108&lt;1)</formula>
    </cfRule>
    <cfRule type="expression" dxfId="1511" priority="1734">
      <formula>AND(U108&lt;&gt;"",T108&gt;=1)</formula>
    </cfRule>
  </conditionalFormatting>
  <conditionalFormatting sqref="R15 T15 W15 Z15">
    <cfRule type="expression" dxfId="1510" priority="1700" stopIfTrue="1">
      <formula>R15=""</formula>
    </cfRule>
    <cfRule type="expression" dxfId="1509" priority="1701" stopIfTrue="1">
      <formula>R15&lt;=0</formula>
    </cfRule>
    <cfRule type="expression" dxfId="1508" priority="1702" stopIfTrue="1">
      <formula>R15&lt;1</formula>
    </cfRule>
    <cfRule type="expression" dxfId="1507" priority="1703">
      <formula>R15&gt;=1</formula>
    </cfRule>
  </conditionalFormatting>
  <conditionalFormatting sqref="R19 T19 W19 Z19">
    <cfRule type="expression" dxfId="1506" priority="1692" stopIfTrue="1">
      <formula>R19=""</formula>
    </cfRule>
    <cfRule type="expression" dxfId="1505" priority="1693" stopIfTrue="1">
      <formula>R19&lt;=0</formula>
    </cfRule>
    <cfRule type="expression" dxfId="1504" priority="1694" stopIfTrue="1">
      <formula>R19&lt;1</formula>
    </cfRule>
    <cfRule type="expression" dxfId="1503" priority="1695">
      <formula>R19&gt;=1</formula>
    </cfRule>
  </conditionalFormatting>
  <conditionalFormatting sqref="R16 T16 W16 Z16">
    <cfRule type="expression" dxfId="1502" priority="1696" stopIfTrue="1">
      <formula>R16=""</formula>
    </cfRule>
    <cfRule type="expression" dxfId="1501" priority="1697" stopIfTrue="1">
      <formula>R16&lt;=0</formula>
    </cfRule>
    <cfRule type="expression" dxfId="1500" priority="1698" stopIfTrue="1">
      <formula>R16&lt;1</formula>
    </cfRule>
    <cfRule type="expression" dxfId="1499" priority="1699">
      <formula>R16&gt;=1</formula>
    </cfRule>
  </conditionalFormatting>
  <conditionalFormatting sqref="O55 S55 U55 AA55">
    <cfRule type="expression" dxfId="1498" priority="1684" stopIfTrue="1">
      <formula>O55=""</formula>
    </cfRule>
    <cfRule type="expression" dxfId="1497" priority="1685" stopIfTrue="1">
      <formula>O55&lt;=0</formula>
    </cfRule>
    <cfRule type="expression" dxfId="1496" priority="1686" stopIfTrue="1">
      <formula>O55&lt;1</formula>
    </cfRule>
    <cfRule type="expression" dxfId="1495" priority="1687">
      <formula>O55&gt;=1</formula>
    </cfRule>
  </conditionalFormatting>
  <conditionalFormatting sqref="O55 S55 U55 AA55">
    <cfRule type="expression" dxfId="1494" priority="1688" stopIfTrue="1">
      <formula>O55=""</formula>
    </cfRule>
    <cfRule type="expression" dxfId="1493" priority="1689" stopIfTrue="1">
      <formula>O55&lt;=0</formula>
    </cfRule>
    <cfRule type="expression" dxfId="1492" priority="1690" stopIfTrue="1">
      <formula>O55&lt;1</formula>
    </cfRule>
    <cfRule type="expression" dxfId="1491" priority="1691">
      <formula>O55&gt;=1</formula>
    </cfRule>
  </conditionalFormatting>
  <conditionalFormatting sqref="N55">
    <cfRule type="expression" dxfId="1490" priority="1681" stopIfTrue="1">
      <formula>O55=""</formula>
    </cfRule>
    <cfRule type="expression" dxfId="1489" priority="1682" stopIfTrue="1">
      <formula>AND(O55&lt;&gt;"",N55&lt;1)</formula>
    </cfRule>
    <cfRule type="expression" dxfId="1488" priority="1683">
      <formula>AND(O55&lt;&gt;"",N55&gt;=1)</formula>
    </cfRule>
  </conditionalFormatting>
  <conditionalFormatting sqref="T55">
    <cfRule type="expression" dxfId="1487" priority="1678" stopIfTrue="1">
      <formula>U55=""</formula>
    </cfRule>
    <cfRule type="expression" dxfId="1486" priority="1679" stopIfTrue="1">
      <formula>AND(U55&lt;&gt;"",T55&lt;1)</formula>
    </cfRule>
    <cfRule type="expression" dxfId="1485" priority="1680">
      <formula>AND(U55&lt;&gt;"",T55&gt;=1)</formula>
    </cfRule>
  </conditionalFormatting>
  <conditionalFormatting sqref="O12">
    <cfRule type="expression" dxfId="1484" priority="1670" stopIfTrue="1">
      <formula>O12=""</formula>
    </cfRule>
    <cfRule type="expression" dxfId="1483" priority="1671" stopIfTrue="1">
      <formula>O12&lt;=0</formula>
    </cfRule>
    <cfRule type="expression" dxfId="1482" priority="1672" stopIfTrue="1">
      <formula>O12&lt;1</formula>
    </cfRule>
    <cfRule type="expression" dxfId="1481" priority="1673">
      <formula>O12&gt;=1</formula>
    </cfRule>
  </conditionalFormatting>
  <conditionalFormatting sqref="O10">
    <cfRule type="expression" dxfId="1480" priority="1662" stopIfTrue="1">
      <formula>O10=""</formula>
    </cfRule>
    <cfRule type="expression" dxfId="1479" priority="1663" stopIfTrue="1">
      <formula>O10&lt;=0</formula>
    </cfRule>
    <cfRule type="expression" dxfId="1478" priority="1664" stopIfTrue="1">
      <formula>O10&lt;1</formula>
    </cfRule>
    <cfRule type="expression" dxfId="1477" priority="1665">
      <formula>O10&gt;=1</formula>
    </cfRule>
  </conditionalFormatting>
  <conditionalFormatting sqref="O10">
    <cfRule type="expression" dxfId="1476" priority="1666" stopIfTrue="1">
      <formula>O10=""</formula>
    </cfRule>
    <cfRule type="expression" dxfId="1475" priority="1667" stopIfTrue="1">
      <formula>O10&lt;=0</formula>
    </cfRule>
    <cfRule type="expression" dxfId="1474" priority="1668" stopIfTrue="1">
      <formula>O10&lt;1</formula>
    </cfRule>
    <cfRule type="expression" dxfId="1473" priority="1669">
      <formula>O10&gt;=1</formula>
    </cfRule>
  </conditionalFormatting>
  <conditionalFormatting sqref="O9">
    <cfRule type="expression" dxfId="1472" priority="1602" stopIfTrue="1">
      <formula>O9=""</formula>
    </cfRule>
    <cfRule type="expression" dxfId="1471" priority="1603" stopIfTrue="1">
      <formula>O9&lt;=0</formula>
    </cfRule>
    <cfRule type="expression" dxfId="1470" priority="1604" stopIfTrue="1">
      <formula>O9&lt;1</formula>
    </cfRule>
    <cfRule type="expression" dxfId="1469" priority="1605">
      <formula>O9&gt;=1</formula>
    </cfRule>
  </conditionalFormatting>
  <conditionalFormatting sqref="P10:Q10">
    <cfRule type="expression" dxfId="1468" priority="1610" stopIfTrue="1">
      <formula>P10=""</formula>
    </cfRule>
    <cfRule type="expression" dxfId="1467" priority="1611" stopIfTrue="1">
      <formula>P10&lt;=0</formula>
    </cfRule>
    <cfRule type="expression" dxfId="1466" priority="1612" stopIfTrue="1">
      <formula>P10&lt;1</formula>
    </cfRule>
    <cfRule type="expression" dxfId="1465" priority="1613">
      <formula>P10&gt;=1</formula>
    </cfRule>
  </conditionalFormatting>
  <conditionalFormatting sqref="P10:Q10">
    <cfRule type="expression" dxfId="1464" priority="1606" stopIfTrue="1">
      <formula>P10=""</formula>
    </cfRule>
    <cfRule type="expression" dxfId="1463" priority="1607" stopIfTrue="1">
      <formula>P10&lt;=0</formula>
    </cfRule>
    <cfRule type="expression" dxfId="1462" priority="1608" stopIfTrue="1">
      <formula>P10&lt;1</formula>
    </cfRule>
    <cfRule type="expression" dxfId="1461" priority="1609">
      <formula>P10&gt;=1</formula>
    </cfRule>
  </conditionalFormatting>
  <conditionalFormatting sqref="O13:O16 O19">
    <cfRule type="expression" dxfId="1460" priority="1638" stopIfTrue="1">
      <formula>O13=""</formula>
    </cfRule>
    <cfRule type="expression" dxfId="1459" priority="1639" stopIfTrue="1">
      <formula>O13&lt;=0</formula>
    </cfRule>
    <cfRule type="expression" dxfId="1458" priority="1640" stopIfTrue="1">
      <formula>O13&lt;1</formula>
    </cfRule>
    <cfRule type="expression" dxfId="1457" priority="1641">
      <formula>O13&gt;=1</formula>
    </cfRule>
  </conditionalFormatting>
  <conditionalFormatting sqref="O9">
    <cfRule type="expression" dxfId="1456" priority="1598" stopIfTrue="1">
      <formula>O9=""</formula>
    </cfRule>
    <cfRule type="expression" dxfId="1455" priority="1599" stopIfTrue="1">
      <formula>O9&lt;=0</formula>
    </cfRule>
    <cfRule type="expression" dxfId="1454" priority="1600" stopIfTrue="1">
      <formula>O9&lt;1</formula>
    </cfRule>
    <cfRule type="expression" dxfId="1453" priority="1601">
      <formula>O9&gt;=1</formula>
    </cfRule>
  </conditionalFormatting>
  <conditionalFormatting sqref="P33">
    <cfRule type="expression" dxfId="1452" priority="1590" stopIfTrue="1">
      <formula>P33=""</formula>
    </cfRule>
    <cfRule type="expression" dxfId="1451" priority="1591" stopIfTrue="1">
      <formula>P33&lt;=0</formula>
    </cfRule>
    <cfRule type="expression" dxfId="1450" priority="1592" stopIfTrue="1">
      <formula>P33&lt;1</formula>
    </cfRule>
    <cfRule type="expression" dxfId="1449" priority="1593">
      <formula>P33&gt;=1</formula>
    </cfRule>
  </conditionalFormatting>
  <conditionalFormatting sqref="P33">
    <cfRule type="expression" dxfId="1448" priority="1594" stopIfTrue="1">
      <formula>P33=""</formula>
    </cfRule>
    <cfRule type="expression" dxfId="1447" priority="1595" stopIfTrue="1">
      <formula>P33&lt;=0</formula>
    </cfRule>
    <cfRule type="expression" dxfId="1446" priority="1596" stopIfTrue="1">
      <formula>P33&lt;1</formula>
    </cfRule>
    <cfRule type="expression" dxfId="1445" priority="1597">
      <formula>P33&gt;=1</formula>
    </cfRule>
  </conditionalFormatting>
  <conditionalFormatting sqref="P12:Q12">
    <cfRule type="expression" dxfId="1444" priority="1566" stopIfTrue="1">
      <formula>P12=""</formula>
    </cfRule>
    <cfRule type="expression" dxfId="1443" priority="1567" stopIfTrue="1">
      <formula>P12&lt;=0</formula>
    </cfRule>
    <cfRule type="expression" dxfId="1442" priority="1568" stopIfTrue="1">
      <formula>P12&lt;1</formula>
    </cfRule>
    <cfRule type="expression" dxfId="1441" priority="1569">
      <formula>P12&gt;=1</formula>
    </cfRule>
  </conditionalFormatting>
  <conditionalFormatting sqref="P13:Q16 Q19">
    <cfRule type="expression" dxfId="1440" priority="1562" stopIfTrue="1">
      <formula>P13=""</formula>
    </cfRule>
    <cfRule type="expression" dxfId="1439" priority="1563" stopIfTrue="1">
      <formula>P13&lt;=0</formula>
    </cfRule>
    <cfRule type="expression" dxfId="1438" priority="1564" stopIfTrue="1">
      <formula>P13&lt;1</formula>
    </cfRule>
    <cfRule type="expression" dxfId="1437" priority="1565">
      <formula>P13&gt;=1</formula>
    </cfRule>
  </conditionalFormatting>
  <conditionalFormatting sqref="P32:Q32">
    <cfRule type="expression" dxfId="1436" priority="1558" stopIfTrue="1">
      <formula>P32=""</formula>
    </cfRule>
    <cfRule type="expression" dxfId="1435" priority="1559" stopIfTrue="1">
      <formula>P32&lt;=0</formula>
    </cfRule>
    <cfRule type="expression" dxfId="1434" priority="1560" stopIfTrue="1">
      <formula>P32&lt;1</formula>
    </cfRule>
    <cfRule type="expression" dxfId="1433" priority="1561">
      <formula>P32&gt;=1</formula>
    </cfRule>
  </conditionalFormatting>
  <conditionalFormatting sqref="P32:Q32">
    <cfRule type="expression" dxfId="1432" priority="1554" stopIfTrue="1">
      <formula>P32=""</formula>
    </cfRule>
    <cfRule type="expression" dxfId="1431" priority="1555" stopIfTrue="1">
      <formula>P32&lt;=0</formula>
    </cfRule>
    <cfRule type="expression" dxfId="1430" priority="1556" stopIfTrue="1">
      <formula>P32&lt;1</formula>
    </cfRule>
    <cfRule type="expression" dxfId="1429" priority="1557">
      <formula>P32&gt;=1</formula>
    </cfRule>
  </conditionalFormatting>
  <conditionalFormatting sqref="Q36">
    <cfRule type="expression" dxfId="1428" priority="1550" stopIfTrue="1">
      <formula>Q36=""</formula>
    </cfRule>
    <cfRule type="expression" dxfId="1427" priority="1551" stopIfTrue="1">
      <formula>Q36&lt;=0</formula>
    </cfRule>
    <cfRule type="expression" dxfId="1426" priority="1552" stopIfTrue="1">
      <formula>Q36&lt;1</formula>
    </cfRule>
    <cfRule type="expression" dxfId="1425" priority="1553">
      <formula>Q36&gt;=1</formula>
    </cfRule>
  </conditionalFormatting>
  <conditionalFormatting sqref="Q36">
    <cfRule type="expression" dxfId="1424" priority="1546" stopIfTrue="1">
      <formula>Q36=""</formula>
    </cfRule>
    <cfRule type="expression" dxfId="1423" priority="1547" stopIfTrue="1">
      <formula>Q36&lt;=0</formula>
    </cfRule>
    <cfRule type="expression" dxfId="1422" priority="1548" stopIfTrue="1">
      <formula>Q36&lt;1</formula>
    </cfRule>
    <cfRule type="expression" dxfId="1421" priority="1549">
      <formula>Q36&gt;=1</formula>
    </cfRule>
  </conditionalFormatting>
  <conditionalFormatting sqref="P36">
    <cfRule type="expression" dxfId="1420" priority="1538" stopIfTrue="1">
      <formula>P36=""</formula>
    </cfRule>
    <cfRule type="expression" dxfId="1419" priority="1539" stopIfTrue="1">
      <formula>P36&lt;=0</formula>
    </cfRule>
    <cfRule type="expression" dxfId="1418" priority="1540" stopIfTrue="1">
      <formula>P36&lt;1</formula>
    </cfRule>
    <cfRule type="expression" dxfId="1417" priority="1541">
      <formula>P36&gt;=1</formula>
    </cfRule>
  </conditionalFormatting>
  <conditionalFormatting sqref="P36">
    <cfRule type="expression" dxfId="1416" priority="1542" stopIfTrue="1">
      <formula>P36=""</formula>
    </cfRule>
    <cfRule type="expression" dxfId="1415" priority="1543" stopIfTrue="1">
      <formula>P36&lt;=0</formula>
    </cfRule>
    <cfRule type="expression" dxfId="1414" priority="1544" stopIfTrue="1">
      <formula>P36&lt;1</formula>
    </cfRule>
    <cfRule type="expression" dxfId="1413" priority="1545">
      <formula>P36&gt;=1</formula>
    </cfRule>
  </conditionalFormatting>
  <conditionalFormatting sqref="P34:Q34">
    <cfRule type="expression" dxfId="1412" priority="1534" stopIfTrue="1">
      <formula>P34=""</formula>
    </cfRule>
    <cfRule type="expression" dxfId="1411" priority="1535" stopIfTrue="1">
      <formula>P34&lt;=0</formula>
    </cfRule>
    <cfRule type="expression" dxfId="1410" priority="1536" stopIfTrue="1">
      <formula>P34&lt;1</formula>
    </cfRule>
    <cfRule type="expression" dxfId="1409" priority="1537">
      <formula>P34&gt;=1</formula>
    </cfRule>
  </conditionalFormatting>
  <conditionalFormatting sqref="P34:Q34">
    <cfRule type="expression" dxfId="1408" priority="1530" stopIfTrue="1">
      <formula>P34=""</formula>
    </cfRule>
    <cfRule type="expression" dxfId="1407" priority="1531" stopIfTrue="1">
      <formula>P34&lt;=0</formula>
    </cfRule>
    <cfRule type="expression" dxfId="1406" priority="1532" stopIfTrue="1">
      <formula>P34&lt;1</formula>
    </cfRule>
    <cfRule type="expression" dxfId="1405" priority="1533">
      <formula>P34&gt;=1</formula>
    </cfRule>
  </conditionalFormatting>
  <conditionalFormatting sqref="Q49">
    <cfRule type="expression" dxfId="1404" priority="1526" stopIfTrue="1">
      <formula>Q49=""</formula>
    </cfRule>
    <cfRule type="expression" dxfId="1403" priority="1527" stopIfTrue="1">
      <formula>Q49&lt;=0</formula>
    </cfRule>
    <cfRule type="expression" dxfId="1402" priority="1528" stopIfTrue="1">
      <formula>Q49&lt;1</formula>
    </cfRule>
    <cfRule type="expression" dxfId="1401" priority="1529">
      <formula>Q49&gt;=1</formula>
    </cfRule>
  </conditionalFormatting>
  <conditionalFormatting sqref="Q49">
    <cfRule type="expression" dxfId="1400" priority="1522" stopIfTrue="1">
      <formula>Q49=""</formula>
    </cfRule>
    <cfRule type="expression" dxfId="1399" priority="1523" stopIfTrue="1">
      <formula>Q49&lt;=0</formula>
    </cfRule>
    <cfRule type="expression" dxfId="1398" priority="1524" stopIfTrue="1">
      <formula>Q49&lt;1</formula>
    </cfRule>
    <cfRule type="expression" dxfId="1397" priority="1525">
      <formula>Q49&gt;=1</formula>
    </cfRule>
  </conditionalFormatting>
  <conditionalFormatting sqref="P49">
    <cfRule type="expression" dxfId="1396" priority="1514" stopIfTrue="1">
      <formula>P49=""</formula>
    </cfRule>
    <cfRule type="expression" dxfId="1395" priority="1515" stopIfTrue="1">
      <formula>P49&lt;=0</formula>
    </cfRule>
    <cfRule type="expression" dxfId="1394" priority="1516" stopIfTrue="1">
      <formula>P49&lt;1</formula>
    </cfRule>
    <cfRule type="expression" dxfId="1393" priority="1517">
      <formula>P49&gt;=1</formula>
    </cfRule>
  </conditionalFormatting>
  <conditionalFormatting sqref="P49">
    <cfRule type="expression" dxfId="1392" priority="1518" stopIfTrue="1">
      <formula>P49=""</formula>
    </cfRule>
    <cfRule type="expression" dxfId="1391" priority="1519" stopIfTrue="1">
      <formula>P49&lt;=0</formula>
    </cfRule>
    <cfRule type="expression" dxfId="1390" priority="1520" stopIfTrue="1">
      <formula>P49&lt;1</formula>
    </cfRule>
    <cfRule type="expression" dxfId="1389" priority="1521">
      <formula>P49&gt;=1</formula>
    </cfRule>
  </conditionalFormatting>
  <conditionalFormatting sqref="Q52">
    <cfRule type="expression" dxfId="1388" priority="1510" stopIfTrue="1">
      <formula>Q52=""</formula>
    </cfRule>
    <cfRule type="expression" dxfId="1387" priority="1511" stopIfTrue="1">
      <formula>Q52&lt;=0</formula>
    </cfRule>
    <cfRule type="expression" dxfId="1386" priority="1512" stopIfTrue="1">
      <formula>Q52&lt;1</formula>
    </cfRule>
    <cfRule type="expression" dxfId="1385" priority="1513">
      <formula>Q52&gt;=1</formula>
    </cfRule>
  </conditionalFormatting>
  <conditionalFormatting sqref="Q52">
    <cfRule type="expression" dxfId="1384" priority="1506" stopIfTrue="1">
      <formula>Q52=""</formula>
    </cfRule>
    <cfRule type="expression" dxfId="1383" priority="1507" stopIfTrue="1">
      <formula>Q52&lt;=0</formula>
    </cfRule>
    <cfRule type="expression" dxfId="1382" priority="1508" stopIfTrue="1">
      <formula>Q52&lt;1</formula>
    </cfRule>
    <cfRule type="expression" dxfId="1381" priority="1509">
      <formula>Q52&gt;=1</formula>
    </cfRule>
  </conditionalFormatting>
  <conditionalFormatting sqref="P52">
    <cfRule type="expression" dxfId="1380" priority="1498" stopIfTrue="1">
      <formula>P52=""</formula>
    </cfRule>
    <cfRule type="expression" dxfId="1379" priority="1499" stopIfTrue="1">
      <formula>P52&lt;=0</formula>
    </cfRule>
    <cfRule type="expression" dxfId="1378" priority="1500" stopIfTrue="1">
      <formula>P52&lt;1</formula>
    </cfRule>
    <cfRule type="expression" dxfId="1377" priority="1501">
      <formula>P52&gt;=1</formula>
    </cfRule>
  </conditionalFormatting>
  <conditionalFormatting sqref="P52">
    <cfRule type="expression" dxfId="1376" priority="1502" stopIfTrue="1">
      <formula>P52=""</formula>
    </cfRule>
    <cfRule type="expression" dxfId="1375" priority="1503" stopIfTrue="1">
      <formula>P52&lt;=0</formula>
    </cfRule>
    <cfRule type="expression" dxfId="1374" priority="1504" stopIfTrue="1">
      <formula>P52&lt;1</formula>
    </cfRule>
    <cfRule type="expression" dxfId="1373" priority="1505">
      <formula>P52&gt;=1</formula>
    </cfRule>
  </conditionalFormatting>
  <conditionalFormatting sqref="Q53">
    <cfRule type="expression" dxfId="1372" priority="1494" stopIfTrue="1">
      <formula>Q53=""</formula>
    </cfRule>
    <cfRule type="expression" dxfId="1371" priority="1495" stopIfTrue="1">
      <formula>Q53&lt;=0</formula>
    </cfRule>
    <cfRule type="expression" dxfId="1370" priority="1496" stopIfTrue="1">
      <formula>Q53&lt;1</formula>
    </cfRule>
    <cfRule type="expression" dxfId="1369" priority="1497">
      <formula>Q53&gt;=1</formula>
    </cfRule>
  </conditionalFormatting>
  <conditionalFormatting sqref="Q53">
    <cfRule type="expression" dxfId="1368" priority="1490" stopIfTrue="1">
      <formula>Q53=""</formula>
    </cfRule>
    <cfRule type="expression" dxfId="1367" priority="1491" stopIfTrue="1">
      <formula>Q53&lt;=0</formula>
    </cfRule>
    <cfRule type="expression" dxfId="1366" priority="1492" stopIfTrue="1">
      <formula>Q53&lt;1</formula>
    </cfRule>
    <cfRule type="expression" dxfId="1365" priority="1493">
      <formula>Q53&gt;=1</formula>
    </cfRule>
  </conditionalFormatting>
  <conditionalFormatting sqref="P53">
    <cfRule type="expression" dxfId="1364" priority="1482" stopIfTrue="1">
      <formula>P53=""</formula>
    </cfRule>
    <cfRule type="expression" dxfId="1363" priority="1483" stopIfTrue="1">
      <formula>P53&lt;=0</formula>
    </cfRule>
    <cfRule type="expression" dxfId="1362" priority="1484" stopIfTrue="1">
      <formula>P53&lt;1</formula>
    </cfRule>
    <cfRule type="expression" dxfId="1361" priority="1485">
      <formula>P53&gt;=1</formula>
    </cfRule>
  </conditionalFormatting>
  <conditionalFormatting sqref="P53">
    <cfRule type="expression" dxfId="1360" priority="1486" stopIfTrue="1">
      <formula>P53=""</formula>
    </cfRule>
    <cfRule type="expression" dxfId="1359" priority="1487" stopIfTrue="1">
      <formula>P53&lt;=0</formula>
    </cfRule>
    <cfRule type="expression" dxfId="1358" priority="1488" stopIfTrue="1">
      <formula>P53&lt;1</formula>
    </cfRule>
    <cfRule type="expression" dxfId="1357" priority="1489">
      <formula>P53&gt;=1</formula>
    </cfRule>
  </conditionalFormatting>
  <conditionalFormatting sqref="Q54">
    <cfRule type="expression" dxfId="1356" priority="1478" stopIfTrue="1">
      <formula>Q54=""</formula>
    </cfRule>
    <cfRule type="expression" dxfId="1355" priority="1479" stopIfTrue="1">
      <formula>Q54&lt;=0</formula>
    </cfRule>
    <cfRule type="expression" dxfId="1354" priority="1480" stopIfTrue="1">
      <formula>Q54&lt;1</formula>
    </cfRule>
    <cfRule type="expression" dxfId="1353" priority="1481">
      <formula>Q54&gt;=1</formula>
    </cfRule>
  </conditionalFormatting>
  <conditionalFormatting sqref="Q54">
    <cfRule type="expression" dxfId="1352" priority="1474" stopIfTrue="1">
      <formula>Q54=""</formula>
    </cfRule>
    <cfRule type="expression" dxfId="1351" priority="1475" stopIfTrue="1">
      <formula>Q54&lt;=0</formula>
    </cfRule>
    <cfRule type="expression" dxfId="1350" priority="1476" stopIfTrue="1">
      <formula>Q54&lt;1</formula>
    </cfRule>
    <cfRule type="expression" dxfId="1349" priority="1477">
      <formula>Q54&gt;=1</formula>
    </cfRule>
  </conditionalFormatting>
  <conditionalFormatting sqref="P54">
    <cfRule type="expression" dxfId="1348" priority="1466" stopIfTrue="1">
      <formula>P54=""</formula>
    </cfRule>
    <cfRule type="expression" dxfId="1347" priority="1467" stopIfTrue="1">
      <formula>P54&lt;=0</formula>
    </cfRule>
    <cfRule type="expression" dxfId="1346" priority="1468" stopIfTrue="1">
      <formula>P54&lt;1</formula>
    </cfRule>
    <cfRule type="expression" dxfId="1345" priority="1469">
      <formula>P54&gt;=1</formula>
    </cfRule>
  </conditionalFormatting>
  <conditionalFormatting sqref="P54">
    <cfRule type="expression" dxfId="1344" priority="1470" stopIfTrue="1">
      <formula>P54=""</formula>
    </cfRule>
    <cfRule type="expression" dxfId="1343" priority="1471" stopIfTrue="1">
      <formula>P54&lt;=0</formula>
    </cfRule>
    <cfRule type="expression" dxfId="1342" priority="1472" stopIfTrue="1">
      <formula>P54&lt;1</formula>
    </cfRule>
    <cfRule type="expression" dxfId="1341" priority="1473">
      <formula>P54&gt;=1</formula>
    </cfRule>
  </conditionalFormatting>
  <conditionalFormatting sqref="Q56">
    <cfRule type="expression" dxfId="1340" priority="1462" stopIfTrue="1">
      <formula>Q56=""</formula>
    </cfRule>
    <cfRule type="expression" dxfId="1339" priority="1463" stopIfTrue="1">
      <formula>Q56&lt;=0</formula>
    </cfRule>
    <cfRule type="expression" dxfId="1338" priority="1464" stopIfTrue="1">
      <formula>Q56&lt;1</formula>
    </cfRule>
    <cfRule type="expression" dxfId="1337" priority="1465">
      <formula>Q56&gt;=1</formula>
    </cfRule>
  </conditionalFormatting>
  <conditionalFormatting sqref="Q56">
    <cfRule type="expression" dxfId="1336" priority="1458" stopIfTrue="1">
      <formula>Q56=""</formula>
    </cfRule>
    <cfRule type="expression" dxfId="1335" priority="1459" stopIfTrue="1">
      <formula>Q56&lt;=0</formula>
    </cfRule>
    <cfRule type="expression" dxfId="1334" priority="1460" stopIfTrue="1">
      <formula>Q56&lt;1</formula>
    </cfRule>
    <cfRule type="expression" dxfId="1333" priority="1461">
      <formula>Q56&gt;=1</formula>
    </cfRule>
  </conditionalFormatting>
  <conditionalFormatting sqref="P56">
    <cfRule type="expression" dxfId="1332" priority="1450" stopIfTrue="1">
      <formula>P56=""</formula>
    </cfRule>
    <cfRule type="expression" dxfId="1331" priority="1451" stopIfTrue="1">
      <formula>P56&lt;=0</formula>
    </cfRule>
    <cfRule type="expression" dxfId="1330" priority="1452" stopIfTrue="1">
      <formula>P56&lt;1</formula>
    </cfRule>
    <cfRule type="expression" dxfId="1329" priority="1453">
      <formula>P56&gt;=1</formula>
    </cfRule>
  </conditionalFormatting>
  <conditionalFormatting sqref="P56">
    <cfRule type="expression" dxfId="1328" priority="1454" stopIfTrue="1">
      <formula>P56=""</formula>
    </cfRule>
    <cfRule type="expression" dxfId="1327" priority="1455" stopIfTrue="1">
      <formula>P56&lt;=0</formula>
    </cfRule>
    <cfRule type="expression" dxfId="1326" priority="1456" stopIfTrue="1">
      <formula>P56&lt;1</formula>
    </cfRule>
    <cfRule type="expression" dxfId="1325" priority="1457">
      <formula>P56&gt;=1</formula>
    </cfRule>
  </conditionalFormatting>
  <conditionalFormatting sqref="P47:Q47 P38:Q38 Q45">
    <cfRule type="expression" dxfId="1324" priority="1446" stopIfTrue="1">
      <formula>P38=""</formula>
    </cfRule>
    <cfRule type="expression" dxfId="1323" priority="1447" stopIfTrue="1">
      <formula>P38&lt;=0</formula>
    </cfRule>
    <cfRule type="expression" dxfId="1322" priority="1448" stopIfTrue="1">
      <formula>P38&lt;1</formula>
    </cfRule>
    <cfRule type="expression" dxfId="1321" priority="1449">
      <formula>P38&gt;=1</formula>
    </cfRule>
  </conditionalFormatting>
  <conditionalFormatting sqref="P47:Q47 P38:Q38 Q45">
    <cfRule type="expression" dxfId="1320" priority="1442" stopIfTrue="1">
      <formula>P38=""</formula>
    </cfRule>
    <cfRule type="expression" dxfId="1319" priority="1443" stopIfTrue="1">
      <formula>P38&lt;=0</formula>
    </cfRule>
    <cfRule type="expression" dxfId="1318" priority="1444" stopIfTrue="1">
      <formula>P38&lt;1</formula>
    </cfRule>
    <cfRule type="expression" dxfId="1317" priority="1445">
      <formula>P38&gt;=1</formula>
    </cfRule>
  </conditionalFormatting>
  <conditionalFormatting sqref="P55:Q55">
    <cfRule type="expression" dxfId="1316" priority="1438" stopIfTrue="1">
      <formula>P55=""</formula>
    </cfRule>
    <cfRule type="expression" dxfId="1315" priority="1439" stopIfTrue="1">
      <formula>P55&lt;=0</formula>
    </cfRule>
    <cfRule type="expression" dxfId="1314" priority="1440" stopIfTrue="1">
      <formula>P55&lt;1</formula>
    </cfRule>
    <cfRule type="expression" dxfId="1313" priority="1441">
      <formula>P55&gt;=1</formula>
    </cfRule>
  </conditionalFormatting>
  <conditionalFormatting sqref="P55:Q55">
    <cfRule type="expression" dxfId="1312" priority="1434" stopIfTrue="1">
      <formula>P55=""</formula>
    </cfRule>
    <cfRule type="expression" dxfId="1311" priority="1435" stopIfTrue="1">
      <formula>P55&lt;=0</formula>
    </cfRule>
    <cfRule type="expression" dxfId="1310" priority="1436" stopIfTrue="1">
      <formula>P55&lt;1</formula>
    </cfRule>
    <cfRule type="expression" dxfId="1309" priority="1437">
      <formula>P55&gt;=1</formula>
    </cfRule>
  </conditionalFormatting>
  <conditionalFormatting sqref="P57:Q58">
    <cfRule type="expression" dxfId="1308" priority="1430" stopIfTrue="1">
      <formula>P57=""</formula>
    </cfRule>
    <cfRule type="expression" dxfId="1307" priority="1431" stopIfTrue="1">
      <formula>P57&lt;=0</formula>
    </cfRule>
    <cfRule type="expression" dxfId="1306" priority="1432" stopIfTrue="1">
      <formula>P57&lt;1</formula>
    </cfRule>
    <cfRule type="expression" dxfId="1305" priority="1433">
      <formula>P57&gt;=1</formula>
    </cfRule>
  </conditionalFormatting>
  <conditionalFormatting sqref="P57:Q58">
    <cfRule type="expression" dxfId="1304" priority="1426" stopIfTrue="1">
      <formula>P57=""</formula>
    </cfRule>
    <cfRule type="expression" dxfId="1303" priority="1427" stopIfTrue="1">
      <formula>P57&lt;=0</formula>
    </cfRule>
    <cfRule type="expression" dxfId="1302" priority="1428" stopIfTrue="1">
      <formula>P57&lt;1</formula>
    </cfRule>
    <cfRule type="expression" dxfId="1301" priority="1429">
      <formula>P57&gt;=1</formula>
    </cfRule>
  </conditionalFormatting>
  <conditionalFormatting sqref="Q60">
    <cfRule type="expression" dxfId="1300" priority="1422" stopIfTrue="1">
      <formula>Q60=""</formula>
    </cfRule>
    <cfRule type="expression" dxfId="1299" priority="1423" stopIfTrue="1">
      <formula>Q60&lt;=0</formula>
    </cfRule>
    <cfRule type="expression" dxfId="1298" priority="1424" stopIfTrue="1">
      <formula>Q60&lt;1</formula>
    </cfRule>
    <cfRule type="expression" dxfId="1297" priority="1425">
      <formula>Q60&gt;=1</formula>
    </cfRule>
  </conditionalFormatting>
  <conditionalFormatting sqref="Q60">
    <cfRule type="expression" dxfId="1296" priority="1418" stopIfTrue="1">
      <formula>Q60=""</formula>
    </cfRule>
    <cfRule type="expression" dxfId="1295" priority="1419" stopIfTrue="1">
      <formula>Q60&lt;=0</formula>
    </cfRule>
    <cfRule type="expression" dxfId="1294" priority="1420" stopIfTrue="1">
      <formula>Q60&lt;1</formula>
    </cfRule>
    <cfRule type="expression" dxfId="1293" priority="1421">
      <formula>Q60&gt;=1</formula>
    </cfRule>
  </conditionalFormatting>
  <conditionalFormatting sqref="Q61">
    <cfRule type="expression" dxfId="1292" priority="1406" stopIfTrue="1">
      <formula>Q61=""</formula>
    </cfRule>
    <cfRule type="expression" dxfId="1291" priority="1407" stopIfTrue="1">
      <formula>Q61&lt;=0</formula>
    </cfRule>
    <cfRule type="expression" dxfId="1290" priority="1408" stopIfTrue="1">
      <formula>Q61&lt;1</formula>
    </cfRule>
    <cfRule type="expression" dxfId="1289" priority="1409">
      <formula>Q61&gt;=1</formula>
    </cfRule>
  </conditionalFormatting>
  <conditionalFormatting sqref="Q61">
    <cfRule type="expression" dxfId="1288" priority="1402" stopIfTrue="1">
      <formula>Q61=""</formula>
    </cfRule>
    <cfRule type="expression" dxfId="1287" priority="1403" stopIfTrue="1">
      <formula>Q61&lt;=0</formula>
    </cfRule>
    <cfRule type="expression" dxfId="1286" priority="1404" stopIfTrue="1">
      <formula>Q61&lt;1</formula>
    </cfRule>
    <cfRule type="expression" dxfId="1285" priority="1405">
      <formula>Q61&gt;=1</formula>
    </cfRule>
  </conditionalFormatting>
  <conditionalFormatting sqref="Q62">
    <cfRule type="expression" dxfId="1284" priority="1390" stopIfTrue="1">
      <formula>Q62=""</formula>
    </cfRule>
    <cfRule type="expression" dxfId="1283" priority="1391" stopIfTrue="1">
      <formula>Q62&lt;=0</formula>
    </cfRule>
    <cfRule type="expression" dxfId="1282" priority="1392" stopIfTrue="1">
      <formula>Q62&lt;1</formula>
    </cfRule>
    <cfRule type="expression" dxfId="1281" priority="1393">
      <formula>Q62&gt;=1</formula>
    </cfRule>
  </conditionalFormatting>
  <conditionalFormatting sqref="Q62">
    <cfRule type="expression" dxfId="1280" priority="1386" stopIfTrue="1">
      <formula>Q62=""</formula>
    </cfRule>
    <cfRule type="expression" dxfId="1279" priority="1387" stopIfTrue="1">
      <formula>Q62&lt;=0</formula>
    </cfRule>
    <cfRule type="expression" dxfId="1278" priority="1388" stopIfTrue="1">
      <formula>Q62&lt;1</formula>
    </cfRule>
    <cfRule type="expression" dxfId="1277" priority="1389">
      <formula>Q62&gt;=1</formula>
    </cfRule>
  </conditionalFormatting>
  <conditionalFormatting sqref="Q63">
    <cfRule type="expression" dxfId="1276" priority="1374" stopIfTrue="1">
      <formula>Q63=""</formula>
    </cfRule>
    <cfRule type="expression" dxfId="1275" priority="1375" stopIfTrue="1">
      <formula>Q63&lt;=0</formula>
    </cfRule>
    <cfRule type="expression" dxfId="1274" priority="1376" stopIfTrue="1">
      <formula>Q63&lt;1</formula>
    </cfRule>
    <cfRule type="expression" dxfId="1273" priority="1377">
      <formula>Q63&gt;=1</formula>
    </cfRule>
  </conditionalFormatting>
  <conditionalFormatting sqref="Q63">
    <cfRule type="expression" dxfId="1272" priority="1370" stopIfTrue="1">
      <formula>Q63=""</formula>
    </cfRule>
    <cfRule type="expression" dxfId="1271" priority="1371" stopIfTrue="1">
      <formula>Q63&lt;=0</formula>
    </cfRule>
    <cfRule type="expression" dxfId="1270" priority="1372" stopIfTrue="1">
      <formula>Q63&lt;1</formula>
    </cfRule>
    <cfRule type="expression" dxfId="1269" priority="1373">
      <formula>Q63&gt;=1</formula>
    </cfRule>
  </conditionalFormatting>
  <conditionalFormatting sqref="Q64">
    <cfRule type="expression" dxfId="1268" priority="1358" stopIfTrue="1">
      <formula>Q64=""</formula>
    </cfRule>
    <cfRule type="expression" dxfId="1267" priority="1359" stopIfTrue="1">
      <formula>Q64&lt;=0</formula>
    </cfRule>
    <cfRule type="expression" dxfId="1266" priority="1360" stopIfTrue="1">
      <formula>Q64&lt;1</formula>
    </cfRule>
    <cfRule type="expression" dxfId="1265" priority="1361">
      <formula>Q64&gt;=1</formula>
    </cfRule>
  </conditionalFormatting>
  <conditionalFormatting sqref="Q64">
    <cfRule type="expression" dxfId="1264" priority="1354" stopIfTrue="1">
      <formula>Q64=""</formula>
    </cfRule>
    <cfRule type="expression" dxfId="1263" priority="1355" stopIfTrue="1">
      <formula>Q64&lt;=0</formula>
    </cfRule>
    <cfRule type="expression" dxfId="1262" priority="1356" stopIfTrue="1">
      <formula>Q64&lt;1</formula>
    </cfRule>
    <cfRule type="expression" dxfId="1261" priority="1357">
      <formula>Q64&gt;=1</formula>
    </cfRule>
  </conditionalFormatting>
  <conditionalFormatting sqref="Q65:Q67">
    <cfRule type="expression" dxfId="1260" priority="1342" stopIfTrue="1">
      <formula>Q65=""</formula>
    </cfRule>
    <cfRule type="expression" dxfId="1259" priority="1343" stopIfTrue="1">
      <formula>Q65&lt;=0</formula>
    </cfRule>
    <cfRule type="expression" dxfId="1258" priority="1344" stopIfTrue="1">
      <formula>Q65&lt;1</formula>
    </cfRule>
    <cfRule type="expression" dxfId="1257" priority="1345">
      <formula>Q65&gt;=1</formula>
    </cfRule>
  </conditionalFormatting>
  <conditionalFormatting sqref="Q65:Q67">
    <cfRule type="expression" dxfId="1256" priority="1338" stopIfTrue="1">
      <formula>Q65=""</formula>
    </cfRule>
    <cfRule type="expression" dxfId="1255" priority="1339" stopIfTrue="1">
      <formula>Q65&lt;=0</formula>
    </cfRule>
    <cfRule type="expression" dxfId="1254" priority="1340" stopIfTrue="1">
      <formula>Q65&lt;1</formula>
    </cfRule>
    <cfRule type="expression" dxfId="1253" priority="1341">
      <formula>Q65&gt;=1</formula>
    </cfRule>
  </conditionalFormatting>
  <conditionalFormatting sqref="Q69">
    <cfRule type="expression" dxfId="1252" priority="1326" stopIfTrue="1">
      <formula>Q69=""</formula>
    </cfRule>
    <cfRule type="expression" dxfId="1251" priority="1327" stopIfTrue="1">
      <formula>Q69&lt;=0</formula>
    </cfRule>
    <cfRule type="expression" dxfId="1250" priority="1328" stopIfTrue="1">
      <formula>Q69&lt;1</formula>
    </cfRule>
    <cfRule type="expression" dxfId="1249" priority="1329">
      <formula>Q69&gt;=1</formula>
    </cfRule>
  </conditionalFormatting>
  <conditionalFormatting sqref="Q69">
    <cfRule type="expression" dxfId="1248" priority="1322" stopIfTrue="1">
      <formula>Q69=""</formula>
    </cfRule>
    <cfRule type="expression" dxfId="1247" priority="1323" stopIfTrue="1">
      <formula>Q69&lt;=0</formula>
    </cfRule>
    <cfRule type="expression" dxfId="1246" priority="1324" stopIfTrue="1">
      <formula>Q69&lt;1</formula>
    </cfRule>
    <cfRule type="expression" dxfId="1245" priority="1325">
      <formula>Q69&gt;=1</formula>
    </cfRule>
  </conditionalFormatting>
  <conditionalFormatting sqref="P70:Q70">
    <cfRule type="expression" dxfId="1244" priority="1310" stopIfTrue="1">
      <formula>P70=""</formula>
    </cfRule>
    <cfRule type="expression" dxfId="1243" priority="1311" stopIfTrue="1">
      <formula>P70&lt;=0</formula>
    </cfRule>
    <cfRule type="expression" dxfId="1242" priority="1312" stopIfTrue="1">
      <formula>P70&lt;1</formula>
    </cfRule>
    <cfRule type="expression" dxfId="1241" priority="1313">
      <formula>P70&gt;=1</formula>
    </cfRule>
  </conditionalFormatting>
  <conditionalFormatting sqref="P70:Q70">
    <cfRule type="expression" dxfId="1240" priority="1306" stopIfTrue="1">
      <formula>P70=""</formula>
    </cfRule>
    <cfRule type="expression" dxfId="1239" priority="1307" stopIfTrue="1">
      <formula>P70&lt;=0</formula>
    </cfRule>
    <cfRule type="expression" dxfId="1238" priority="1308" stopIfTrue="1">
      <formula>P70&lt;1</formula>
    </cfRule>
    <cfRule type="expression" dxfId="1237" priority="1309">
      <formula>P70&gt;=1</formula>
    </cfRule>
  </conditionalFormatting>
  <conditionalFormatting sqref="P72:Q72">
    <cfRule type="expression" dxfId="1236" priority="1302" stopIfTrue="1">
      <formula>P72=""</formula>
    </cfRule>
    <cfRule type="expression" dxfId="1235" priority="1303" stopIfTrue="1">
      <formula>P72&lt;=0</formula>
    </cfRule>
    <cfRule type="expression" dxfId="1234" priority="1304" stopIfTrue="1">
      <formula>P72&lt;1</formula>
    </cfRule>
    <cfRule type="expression" dxfId="1233" priority="1305">
      <formula>P72&gt;=1</formula>
    </cfRule>
  </conditionalFormatting>
  <conditionalFormatting sqref="P72:Q72">
    <cfRule type="expression" dxfId="1232" priority="1298" stopIfTrue="1">
      <formula>P72=""</formula>
    </cfRule>
    <cfRule type="expression" dxfId="1231" priority="1299" stopIfTrue="1">
      <formula>P72&lt;=0</formula>
    </cfRule>
    <cfRule type="expression" dxfId="1230" priority="1300" stopIfTrue="1">
      <formula>P72&lt;1</formula>
    </cfRule>
    <cfRule type="expression" dxfId="1229" priority="1301">
      <formula>P72&gt;=1</formula>
    </cfRule>
  </conditionalFormatting>
  <conditionalFormatting sqref="P75:Q75">
    <cfRule type="expression" dxfId="1228" priority="1294" stopIfTrue="1">
      <formula>P75=""</formula>
    </cfRule>
    <cfRule type="expression" dxfId="1227" priority="1295" stopIfTrue="1">
      <formula>P75&lt;=0</formula>
    </cfRule>
    <cfRule type="expression" dxfId="1226" priority="1296" stopIfTrue="1">
      <formula>P75&lt;1</formula>
    </cfRule>
    <cfRule type="expression" dxfId="1225" priority="1297">
      <formula>P75&gt;=1</formula>
    </cfRule>
  </conditionalFormatting>
  <conditionalFormatting sqref="P75:Q75">
    <cfRule type="expression" dxfId="1224" priority="1290" stopIfTrue="1">
      <formula>P75=""</formula>
    </cfRule>
    <cfRule type="expression" dxfId="1223" priority="1291" stopIfTrue="1">
      <formula>P75&lt;=0</formula>
    </cfRule>
    <cfRule type="expression" dxfId="1222" priority="1292" stopIfTrue="1">
      <formula>P75&lt;1</formula>
    </cfRule>
    <cfRule type="expression" dxfId="1221" priority="1293">
      <formula>P75&gt;=1</formula>
    </cfRule>
  </conditionalFormatting>
  <conditionalFormatting sqref="Q76:Q77">
    <cfRule type="expression" dxfId="1220" priority="1286" stopIfTrue="1">
      <formula>Q76=""</formula>
    </cfRule>
    <cfRule type="expression" dxfId="1219" priority="1287" stopIfTrue="1">
      <formula>Q76&lt;=0</formula>
    </cfRule>
    <cfRule type="expression" dxfId="1218" priority="1288" stopIfTrue="1">
      <formula>Q76&lt;1</formula>
    </cfRule>
    <cfRule type="expression" dxfId="1217" priority="1289">
      <formula>Q76&gt;=1</formula>
    </cfRule>
  </conditionalFormatting>
  <conditionalFormatting sqref="Q76:Q77">
    <cfRule type="expression" dxfId="1216" priority="1282" stopIfTrue="1">
      <formula>Q76=""</formula>
    </cfRule>
    <cfRule type="expression" dxfId="1215" priority="1283" stopIfTrue="1">
      <formula>Q76&lt;=0</formula>
    </cfRule>
    <cfRule type="expression" dxfId="1214" priority="1284" stopIfTrue="1">
      <formula>Q76&lt;1</formula>
    </cfRule>
    <cfRule type="expression" dxfId="1213" priority="1285">
      <formula>Q76&gt;=1</formula>
    </cfRule>
  </conditionalFormatting>
  <conditionalFormatting sqref="P76:P77">
    <cfRule type="expression" dxfId="1212" priority="1274" stopIfTrue="1">
      <formula>P76=""</formula>
    </cfRule>
    <cfRule type="expression" dxfId="1211" priority="1275" stopIfTrue="1">
      <formula>P76&lt;=0</formula>
    </cfRule>
    <cfRule type="expression" dxfId="1210" priority="1276" stopIfTrue="1">
      <formula>P76&lt;1</formula>
    </cfRule>
    <cfRule type="expression" dxfId="1209" priority="1277">
      <formula>P76&gt;=1</formula>
    </cfRule>
  </conditionalFormatting>
  <conditionalFormatting sqref="P76:P77">
    <cfRule type="expression" dxfId="1208" priority="1278" stopIfTrue="1">
      <formula>P76=""</formula>
    </cfRule>
    <cfRule type="expression" dxfId="1207" priority="1279" stopIfTrue="1">
      <formula>P76&lt;=0</formula>
    </cfRule>
    <cfRule type="expression" dxfId="1206" priority="1280" stopIfTrue="1">
      <formula>P76&lt;1</formula>
    </cfRule>
    <cfRule type="expression" dxfId="1205" priority="1281">
      <formula>P76&gt;=1</formula>
    </cfRule>
  </conditionalFormatting>
  <conditionalFormatting sqref="P80:Q80">
    <cfRule type="expression" dxfId="1204" priority="1270" stopIfTrue="1">
      <formula>P80=""</formula>
    </cfRule>
    <cfRule type="expression" dxfId="1203" priority="1271" stopIfTrue="1">
      <formula>P80&lt;=0</formula>
    </cfRule>
    <cfRule type="expression" dxfId="1202" priority="1272" stopIfTrue="1">
      <formula>P80&lt;1</formula>
    </cfRule>
    <cfRule type="expression" dxfId="1201" priority="1273">
      <formula>P80&gt;=1</formula>
    </cfRule>
  </conditionalFormatting>
  <conditionalFormatting sqref="P80:Q80">
    <cfRule type="expression" dxfId="1200" priority="1266" stopIfTrue="1">
      <formula>P80=""</formula>
    </cfRule>
    <cfRule type="expression" dxfId="1199" priority="1267" stopIfTrue="1">
      <formula>P80&lt;=0</formula>
    </cfRule>
    <cfRule type="expression" dxfId="1198" priority="1268" stopIfTrue="1">
      <formula>P80&lt;1</formula>
    </cfRule>
    <cfRule type="expression" dxfId="1197" priority="1269">
      <formula>P80&gt;=1</formula>
    </cfRule>
  </conditionalFormatting>
  <conditionalFormatting sqref="P81:Q81">
    <cfRule type="expression" dxfId="1196" priority="1262" stopIfTrue="1">
      <formula>P81=""</formula>
    </cfRule>
    <cfRule type="expression" dxfId="1195" priority="1263" stopIfTrue="1">
      <formula>P81&lt;=0</formula>
    </cfRule>
    <cfRule type="expression" dxfId="1194" priority="1264" stopIfTrue="1">
      <formula>P81&lt;1</formula>
    </cfRule>
    <cfRule type="expression" dxfId="1193" priority="1265">
      <formula>P81&gt;=1</formula>
    </cfRule>
  </conditionalFormatting>
  <conditionalFormatting sqref="P81:Q81">
    <cfRule type="expression" dxfId="1192" priority="1258" stopIfTrue="1">
      <formula>P81=""</formula>
    </cfRule>
    <cfRule type="expression" dxfId="1191" priority="1259" stopIfTrue="1">
      <formula>P81&lt;=0</formula>
    </cfRule>
    <cfRule type="expression" dxfId="1190" priority="1260" stopIfTrue="1">
      <formula>P81&lt;1</formula>
    </cfRule>
    <cfRule type="expression" dxfId="1189" priority="1261">
      <formula>P81&gt;=1</formula>
    </cfRule>
  </conditionalFormatting>
  <conditionalFormatting sqref="Q82">
    <cfRule type="expression" dxfId="1188" priority="1254" stopIfTrue="1">
      <formula>Q82=""</formula>
    </cfRule>
    <cfRule type="expression" dxfId="1187" priority="1255" stopIfTrue="1">
      <formula>Q82&lt;=0</formula>
    </cfRule>
    <cfRule type="expression" dxfId="1186" priority="1256" stopIfTrue="1">
      <formula>Q82&lt;1</formula>
    </cfRule>
    <cfRule type="expression" dxfId="1185" priority="1257">
      <formula>Q82&gt;=1</formula>
    </cfRule>
  </conditionalFormatting>
  <conditionalFormatting sqref="Q82">
    <cfRule type="expression" dxfId="1184" priority="1250" stopIfTrue="1">
      <formula>Q82=""</formula>
    </cfRule>
    <cfRule type="expression" dxfId="1183" priority="1251" stopIfTrue="1">
      <formula>Q82&lt;=0</formula>
    </cfRule>
    <cfRule type="expression" dxfId="1182" priority="1252" stopIfTrue="1">
      <formula>Q82&lt;1</formula>
    </cfRule>
    <cfRule type="expression" dxfId="1181" priority="1253">
      <formula>Q82&gt;=1</formula>
    </cfRule>
  </conditionalFormatting>
  <conditionalFormatting sqref="P82">
    <cfRule type="expression" dxfId="1180" priority="1242" stopIfTrue="1">
      <formula>P82=""</formula>
    </cfRule>
    <cfRule type="expression" dxfId="1179" priority="1243" stopIfTrue="1">
      <formula>P82&lt;=0</formula>
    </cfRule>
    <cfRule type="expression" dxfId="1178" priority="1244" stopIfTrue="1">
      <formula>P82&lt;1</formula>
    </cfRule>
    <cfRule type="expression" dxfId="1177" priority="1245">
      <formula>P82&gt;=1</formula>
    </cfRule>
  </conditionalFormatting>
  <conditionalFormatting sqref="P82">
    <cfRule type="expression" dxfId="1176" priority="1246" stopIfTrue="1">
      <formula>P82=""</formula>
    </cfRule>
    <cfRule type="expression" dxfId="1175" priority="1247" stopIfTrue="1">
      <formula>P82&lt;=0</formula>
    </cfRule>
    <cfRule type="expression" dxfId="1174" priority="1248" stopIfTrue="1">
      <formula>P82&lt;1</formula>
    </cfRule>
    <cfRule type="expression" dxfId="1173" priority="1249">
      <formula>P82&gt;=1</formula>
    </cfRule>
  </conditionalFormatting>
  <conditionalFormatting sqref="Q83">
    <cfRule type="expression" dxfId="1172" priority="1238" stopIfTrue="1">
      <formula>Q83=""</formula>
    </cfRule>
    <cfRule type="expression" dxfId="1171" priority="1239" stopIfTrue="1">
      <formula>Q83&lt;=0</formula>
    </cfRule>
    <cfRule type="expression" dxfId="1170" priority="1240" stopIfTrue="1">
      <formula>Q83&lt;1</formula>
    </cfRule>
    <cfRule type="expression" dxfId="1169" priority="1241">
      <formula>Q83&gt;=1</formula>
    </cfRule>
  </conditionalFormatting>
  <conditionalFormatting sqref="Q83">
    <cfRule type="expression" dxfId="1168" priority="1234" stopIfTrue="1">
      <formula>Q83=""</formula>
    </cfRule>
    <cfRule type="expression" dxfId="1167" priority="1235" stopIfTrue="1">
      <formula>Q83&lt;=0</formula>
    </cfRule>
    <cfRule type="expression" dxfId="1166" priority="1236" stopIfTrue="1">
      <formula>Q83&lt;1</formula>
    </cfRule>
    <cfRule type="expression" dxfId="1165" priority="1237">
      <formula>Q83&gt;=1</formula>
    </cfRule>
  </conditionalFormatting>
  <conditionalFormatting sqref="P83">
    <cfRule type="expression" dxfId="1164" priority="1226" stopIfTrue="1">
      <formula>P83=""</formula>
    </cfRule>
    <cfRule type="expression" dxfId="1163" priority="1227" stopIfTrue="1">
      <formula>P83&lt;=0</formula>
    </cfRule>
    <cfRule type="expression" dxfId="1162" priority="1228" stopIfTrue="1">
      <formula>P83&lt;1</formula>
    </cfRule>
    <cfRule type="expression" dxfId="1161" priority="1229">
      <formula>P83&gt;=1</formula>
    </cfRule>
  </conditionalFormatting>
  <conditionalFormatting sqref="P83">
    <cfRule type="expression" dxfId="1160" priority="1230" stopIfTrue="1">
      <formula>P83=""</formula>
    </cfRule>
    <cfRule type="expression" dxfId="1159" priority="1231" stopIfTrue="1">
      <formula>P83&lt;=0</formula>
    </cfRule>
    <cfRule type="expression" dxfId="1158" priority="1232" stopIfTrue="1">
      <formula>P83&lt;1</formula>
    </cfRule>
    <cfRule type="expression" dxfId="1157" priority="1233">
      <formula>P83&gt;=1</formula>
    </cfRule>
  </conditionalFormatting>
  <conditionalFormatting sqref="P85:Q86">
    <cfRule type="expression" dxfId="1156" priority="1222" stopIfTrue="1">
      <formula>P85=""</formula>
    </cfRule>
    <cfRule type="expression" dxfId="1155" priority="1223" stopIfTrue="1">
      <formula>P85&lt;=0</formula>
    </cfRule>
    <cfRule type="expression" dxfId="1154" priority="1224" stopIfTrue="1">
      <formula>P85&lt;1</formula>
    </cfRule>
    <cfRule type="expression" dxfId="1153" priority="1225">
      <formula>P85&gt;=1</formula>
    </cfRule>
  </conditionalFormatting>
  <conditionalFormatting sqref="P85:Q86">
    <cfRule type="expression" dxfId="1152" priority="1218" stopIfTrue="1">
      <formula>P85=""</formula>
    </cfRule>
    <cfRule type="expression" dxfId="1151" priority="1219" stopIfTrue="1">
      <formula>P85&lt;=0</formula>
    </cfRule>
    <cfRule type="expression" dxfId="1150" priority="1220" stopIfTrue="1">
      <formula>P85&lt;1</formula>
    </cfRule>
    <cfRule type="expression" dxfId="1149" priority="1221">
      <formula>P85&gt;=1</formula>
    </cfRule>
  </conditionalFormatting>
  <conditionalFormatting sqref="Q88">
    <cfRule type="expression" dxfId="1148" priority="1214" stopIfTrue="1">
      <formula>Q88=""</formula>
    </cfRule>
    <cfRule type="expression" dxfId="1147" priority="1215" stopIfTrue="1">
      <formula>Q88&lt;=0</formula>
    </cfRule>
    <cfRule type="expression" dxfId="1146" priority="1216" stopIfTrue="1">
      <formula>Q88&lt;1</formula>
    </cfRule>
    <cfRule type="expression" dxfId="1145" priority="1217">
      <formula>Q88&gt;=1</formula>
    </cfRule>
  </conditionalFormatting>
  <conditionalFormatting sqref="Q88">
    <cfRule type="expression" dxfId="1144" priority="1210" stopIfTrue="1">
      <formula>Q88=""</formula>
    </cfRule>
    <cfRule type="expression" dxfId="1143" priority="1211" stopIfTrue="1">
      <formula>Q88&lt;=0</formula>
    </cfRule>
    <cfRule type="expression" dxfId="1142" priority="1212" stopIfTrue="1">
      <formula>Q88&lt;1</formula>
    </cfRule>
    <cfRule type="expression" dxfId="1141" priority="1213">
      <formula>Q88&gt;=1</formula>
    </cfRule>
  </conditionalFormatting>
  <conditionalFormatting sqref="P88">
    <cfRule type="expression" dxfId="1140" priority="1202" stopIfTrue="1">
      <formula>P88=""</formula>
    </cfRule>
    <cfRule type="expression" dxfId="1139" priority="1203" stopIfTrue="1">
      <formula>P88&lt;=0</formula>
    </cfRule>
    <cfRule type="expression" dxfId="1138" priority="1204" stopIfTrue="1">
      <formula>P88&lt;1</formula>
    </cfRule>
    <cfRule type="expression" dxfId="1137" priority="1205">
      <formula>P88&gt;=1</formula>
    </cfRule>
  </conditionalFormatting>
  <conditionalFormatting sqref="P88">
    <cfRule type="expression" dxfId="1136" priority="1206" stopIfTrue="1">
      <formula>P88=""</formula>
    </cfRule>
    <cfRule type="expression" dxfId="1135" priority="1207" stopIfTrue="1">
      <formula>P88&lt;=0</formula>
    </cfRule>
    <cfRule type="expression" dxfId="1134" priority="1208" stopIfTrue="1">
      <formula>P88&lt;1</formula>
    </cfRule>
    <cfRule type="expression" dxfId="1133" priority="1209">
      <formula>P88&gt;=1</formula>
    </cfRule>
  </conditionalFormatting>
  <conditionalFormatting sqref="P89:Q89">
    <cfRule type="expression" dxfId="1132" priority="1198" stopIfTrue="1">
      <formula>P89=""</formula>
    </cfRule>
    <cfRule type="expression" dxfId="1131" priority="1199" stopIfTrue="1">
      <formula>P89&lt;=0</formula>
    </cfRule>
    <cfRule type="expression" dxfId="1130" priority="1200" stopIfTrue="1">
      <formula>P89&lt;1</formula>
    </cfRule>
    <cfRule type="expression" dxfId="1129" priority="1201">
      <formula>P89&gt;=1</formula>
    </cfRule>
  </conditionalFormatting>
  <conditionalFormatting sqref="P89:Q89">
    <cfRule type="expression" dxfId="1128" priority="1194" stopIfTrue="1">
      <formula>P89=""</formula>
    </cfRule>
    <cfRule type="expression" dxfId="1127" priority="1195" stopIfTrue="1">
      <formula>P89&lt;=0</formula>
    </cfRule>
    <cfRule type="expression" dxfId="1126" priority="1196" stopIfTrue="1">
      <formula>P89&lt;1</formula>
    </cfRule>
    <cfRule type="expression" dxfId="1125" priority="1197">
      <formula>P89&gt;=1</formula>
    </cfRule>
  </conditionalFormatting>
  <conditionalFormatting sqref="P91:Q92">
    <cfRule type="expression" dxfId="1124" priority="1190" stopIfTrue="1">
      <formula>P91=""</formula>
    </cfRule>
    <cfRule type="expression" dxfId="1123" priority="1191" stopIfTrue="1">
      <formula>P91&lt;=0</formula>
    </cfRule>
    <cfRule type="expression" dxfId="1122" priority="1192" stopIfTrue="1">
      <formula>P91&lt;1</formula>
    </cfRule>
    <cfRule type="expression" dxfId="1121" priority="1193">
      <formula>P91&gt;=1</formula>
    </cfRule>
  </conditionalFormatting>
  <conditionalFormatting sqref="P91:Q92">
    <cfRule type="expression" dxfId="1120" priority="1186" stopIfTrue="1">
      <formula>P91=""</formula>
    </cfRule>
    <cfRule type="expression" dxfId="1119" priority="1187" stopIfTrue="1">
      <formula>P91&lt;=0</formula>
    </cfRule>
    <cfRule type="expression" dxfId="1118" priority="1188" stopIfTrue="1">
      <formula>P91&lt;1</formula>
    </cfRule>
    <cfRule type="expression" dxfId="1117" priority="1189">
      <formula>P91&gt;=1</formula>
    </cfRule>
  </conditionalFormatting>
  <conditionalFormatting sqref="Q95:Q97">
    <cfRule type="expression" dxfId="1116" priority="1182" stopIfTrue="1">
      <formula>Q95=""</formula>
    </cfRule>
    <cfRule type="expression" dxfId="1115" priority="1183" stopIfTrue="1">
      <formula>Q95&lt;=0</formula>
    </cfRule>
    <cfRule type="expression" dxfId="1114" priority="1184" stopIfTrue="1">
      <formula>Q95&lt;1</formula>
    </cfRule>
    <cfRule type="expression" dxfId="1113" priority="1185">
      <formula>Q95&gt;=1</formula>
    </cfRule>
  </conditionalFormatting>
  <conditionalFormatting sqref="Q95:Q97">
    <cfRule type="expression" dxfId="1112" priority="1178" stopIfTrue="1">
      <formula>Q95=""</formula>
    </cfRule>
    <cfRule type="expression" dxfId="1111" priority="1179" stopIfTrue="1">
      <formula>Q95&lt;=0</formula>
    </cfRule>
    <cfRule type="expression" dxfId="1110" priority="1180" stopIfTrue="1">
      <formula>Q95&lt;1</formula>
    </cfRule>
    <cfRule type="expression" dxfId="1109" priority="1181">
      <formula>Q95&gt;=1</formula>
    </cfRule>
  </conditionalFormatting>
  <conditionalFormatting sqref="P95:P97">
    <cfRule type="expression" dxfId="1108" priority="1170" stopIfTrue="1">
      <formula>P95=""</formula>
    </cfRule>
    <cfRule type="expression" dxfId="1107" priority="1171" stopIfTrue="1">
      <formula>P95&lt;=0</formula>
    </cfRule>
    <cfRule type="expression" dxfId="1106" priority="1172" stopIfTrue="1">
      <formula>P95&lt;1</formula>
    </cfRule>
    <cfRule type="expression" dxfId="1105" priority="1173">
      <formula>P95&gt;=1</formula>
    </cfRule>
  </conditionalFormatting>
  <conditionalFormatting sqref="P95:P97">
    <cfRule type="expression" dxfId="1104" priority="1174" stopIfTrue="1">
      <formula>P95=""</formula>
    </cfRule>
    <cfRule type="expression" dxfId="1103" priority="1175" stopIfTrue="1">
      <formula>P95&lt;=0</formula>
    </cfRule>
    <cfRule type="expression" dxfId="1102" priority="1176" stopIfTrue="1">
      <formula>P95&lt;1</formula>
    </cfRule>
    <cfRule type="expression" dxfId="1101" priority="1177">
      <formula>P95&gt;=1</formula>
    </cfRule>
  </conditionalFormatting>
  <conditionalFormatting sqref="P101:Q102">
    <cfRule type="expression" dxfId="1100" priority="1166" stopIfTrue="1">
      <formula>P101=""</formula>
    </cfRule>
    <cfRule type="expression" dxfId="1099" priority="1167" stopIfTrue="1">
      <formula>P101&lt;=0</formula>
    </cfRule>
    <cfRule type="expression" dxfId="1098" priority="1168" stopIfTrue="1">
      <formula>P101&lt;1</formula>
    </cfRule>
    <cfRule type="expression" dxfId="1097" priority="1169">
      <formula>P101&gt;=1</formula>
    </cfRule>
  </conditionalFormatting>
  <conditionalFormatting sqref="P101:Q102">
    <cfRule type="expression" dxfId="1096" priority="1162" stopIfTrue="1">
      <formula>P101=""</formula>
    </cfRule>
    <cfRule type="expression" dxfId="1095" priority="1163" stopIfTrue="1">
      <formula>P101&lt;=0</formula>
    </cfRule>
    <cfRule type="expression" dxfId="1094" priority="1164" stopIfTrue="1">
      <formula>P101&lt;1</formula>
    </cfRule>
    <cfRule type="expression" dxfId="1093" priority="1165">
      <formula>P101&gt;=1</formula>
    </cfRule>
  </conditionalFormatting>
  <conditionalFormatting sqref="P104:Q104">
    <cfRule type="expression" dxfId="1092" priority="1158" stopIfTrue="1">
      <formula>P104=""</formula>
    </cfRule>
    <cfRule type="expression" dxfId="1091" priority="1159" stopIfTrue="1">
      <formula>P104&lt;=0</formula>
    </cfRule>
    <cfRule type="expression" dxfId="1090" priority="1160" stopIfTrue="1">
      <formula>P104&lt;1</formula>
    </cfRule>
    <cfRule type="expression" dxfId="1089" priority="1161">
      <formula>P104&gt;=1</formula>
    </cfRule>
  </conditionalFormatting>
  <conditionalFormatting sqref="P104:Q104">
    <cfRule type="expression" dxfId="1088" priority="1154" stopIfTrue="1">
      <formula>P104=""</formula>
    </cfRule>
    <cfRule type="expression" dxfId="1087" priority="1155" stopIfTrue="1">
      <formula>P104&lt;=0</formula>
    </cfRule>
    <cfRule type="expression" dxfId="1086" priority="1156" stopIfTrue="1">
      <formula>P104&lt;1</formula>
    </cfRule>
    <cfRule type="expression" dxfId="1085" priority="1157">
      <formula>P104&gt;=1</formula>
    </cfRule>
  </conditionalFormatting>
  <conditionalFormatting sqref="P110:Q110">
    <cfRule type="expression" dxfId="1084" priority="1150" stopIfTrue="1">
      <formula>P110=""</formula>
    </cfRule>
    <cfRule type="expression" dxfId="1083" priority="1151" stopIfTrue="1">
      <formula>P110&lt;=0</formula>
    </cfRule>
    <cfRule type="expression" dxfId="1082" priority="1152" stopIfTrue="1">
      <formula>P110&lt;1</formula>
    </cfRule>
    <cfRule type="expression" dxfId="1081" priority="1153">
      <formula>P110&gt;=1</formula>
    </cfRule>
  </conditionalFormatting>
  <conditionalFormatting sqref="P110:Q110">
    <cfRule type="expression" dxfId="1080" priority="1146" stopIfTrue="1">
      <formula>P110=""</formula>
    </cfRule>
    <cfRule type="expression" dxfId="1079" priority="1147" stopIfTrue="1">
      <formula>P110&lt;=0</formula>
    </cfRule>
    <cfRule type="expression" dxfId="1078" priority="1148" stopIfTrue="1">
      <formula>P110&lt;1</formula>
    </cfRule>
    <cfRule type="expression" dxfId="1077" priority="1149">
      <formula>P110&gt;=1</formula>
    </cfRule>
  </conditionalFormatting>
  <conditionalFormatting sqref="P115:Q115">
    <cfRule type="expression" dxfId="1076" priority="1142" stopIfTrue="1">
      <formula>P115=""</formula>
    </cfRule>
    <cfRule type="expression" dxfId="1075" priority="1143" stopIfTrue="1">
      <formula>P115&lt;=0</formula>
    </cfRule>
    <cfRule type="expression" dxfId="1074" priority="1144" stopIfTrue="1">
      <formula>P115&lt;1</formula>
    </cfRule>
    <cfRule type="expression" dxfId="1073" priority="1145">
      <formula>P115&gt;=1</formula>
    </cfRule>
  </conditionalFormatting>
  <conditionalFormatting sqref="P115:Q115">
    <cfRule type="expression" dxfId="1072" priority="1138" stopIfTrue="1">
      <formula>P115=""</formula>
    </cfRule>
    <cfRule type="expression" dxfId="1071" priority="1139" stopIfTrue="1">
      <formula>P115&lt;=0</formula>
    </cfRule>
    <cfRule type="expression" dxfId="1070" priority="1140" stopIfTrue="1">
      <formula>P115&lt;1</formula>
    </cfRule>
    <cfRule type="expression" dxfId="1069" priority="1141">
      <formula>P115&gt;=1</formula>
    </cfRule>
  </conditionalFormatting>
  <conditionalFormatting sqref="P117:Q118">
    <cfRule type="expression" dxfId="1068" priority="1134" stopIfTrue="1">
      <formula>P117=""</formula>
    </cfRule>
    <cfRule type="expression" dxfId="1067" priority="1135" stopIfTrue="1">
      <formula>P117&lt;=0</formula>
    </cfRule>
    <cfRule type="expression" dxfId="1066" priority="1136" stopIfTrue="1">
      <formula>P117&lt;1</formula>
    </cfRule>
    <cfRule type="expression" dxfId="1065" priority="1137">
      <formula>P117&gt;=1</formula>
    </cfRule>
  </conditionalFormatting>
  <conditionalFormatting sqref="P117:Q118">
    <cfRule type="expression" dxfId="1064" priority="1130" stopIfTrue="1">
      <formula>P117=""</formula>
    </cfRule>
    <cfRule type="expression" dxfId="1063" priority="1131" stopIfTrue="1">
      <formula>P117&lt;=0</formula>
    </cfRule>
    <cfRule type="expression" dxfId="1062" priority="1132" stopIfTrue="1">
      <formula>P117&lt;1</formula>
    </cfRule>
    <cfRule type="expression" dxfId="1061" priority="1133">
      <formula>P117&gt;=1</formula>
    </cfRule>
  </conditionalFormatting>
  <conditionalFormatting sqref="N39 T39">
    <cfRule type="expression" dxfId="1060" priority="1124" stopIfTrue="1">
      <formula>O39=""</formula>
    </cfRule>
    <cfRule type="expression" dxfId="1059" priority="1125" stopIfTrue="1">
      <formula>AND(O39&lt;&gt;"",N39&lt;1)</formula>
    </cfRule>
    <cfRule type="expression" dxfId="1058" priority="1126">
      <formula>AND(O39&lt;&gt;"",N39&gt;=1)</formula>
    </cfRule>
  </conditionalFormatting>
  <conditionalFormatting sqref="O39 S39 U39 W39 AA39 Y39">
    <cfRule type="expression" dxfId="1057" priority="1120" stopIfTrue="1">
      <formula>O39=""</formula>
    </cfRule>
    <cfRule type="expression" dxfId="1056" priority="1121" stopIfTrue="1">
      <formula>O39&lt;=0</formula>
    </cfRule>
    <cfRule type="expression" dxfId="1055" priority="1122" stopIfTrue="1">
      <formula>O39&lt;1</formula>
    </cfRule>
    <cfRule type="expression" dxfId="1054" priority="1123">
      <formula>O39&gt;=1</formula>
    </cfRule>
  </conditionalFormatting>
  <conditionalFormatting sqref="O39 S39 U39 W39 AA39 Y39">
    <cfRule type="expression" dxfId="1053" priority="1116" stopIfTrue="1">
      <formula>O39=""</formula>
    </cfRule>
    <cfRule type="expression" dxfId="1052" priority="1117" stopIfTrue="1">
      <formula>O39&lt;=0</formula>
    </cfRule>
    <cfRule type="expression" dxfId="1051" priority="1118" stopIfTrue="1">
      <formula>O39&lt;1</formula>
    </cfRule>
    <cfRule type="expression" dxfId="1050" priority="1119">
      <formula>O39&gt;=1</formula>
    </cfRule>
  </conditionalFormatting>
  <conditionalFormatting sqref="P39:Q39">
    <cfRule type="expression" dxfId="1049" priority="1108" stopIfTrue="1">
      <formula>P39=""</formula>
    </cfRule>
    <cfRule type="expression" dxfId="1048" priority="1109" stopIfTrue="1">
      <formula>P39&lt;=0</formula>
    </cfRule>
    <cfRule type="expression" dxfId="1047" priority="1110" stopIfTrue="1">
      <formula>P39&lt;1</formula>
    </cfRule>
    <cfRule type="expression" dxfId="1046" priority="1111">
      <formula>P39&gt;=1</formula>
    </cfRule>
  </conditionalFormatting>
  <conditionalFormatting sqref="P39:Q39">
    <cfRule type="expression" dxfId="1045" priority="1104" stopIfTrue="1">
      <formula>P39=""</formula>
    </cfRule>
    <cfRule type="expression" dxfId="1044" priority="1105" stopIfTrue="1">
      <formula>P39&lt;=0</formula>
    </cfRule>
    <cfRule type="expression" dxfId="1043" priority="1106" stopIfTrue="1">
      <formula>P39&lt;1</formula>
    </cfRule>
    <cfRule type="expression" dxfId="1042" priority="1107">
      <formula>P39&gt;=1</formula>
    </cfRule>
  </conditionalFormatting>
  <conditionalFormatting sqref="N44 T44">
    <cfRule type="expression" dxfId="1041" priority="1101" stopIfTrue="1">
      <formula>O44=""</formula>
    </cfRule>
    <cfRule type="expression" dxfId="1040" priority="1102" stopIfTrue="1">
      <formula>AND(O44&lt;&gt;"",N44&lt;1)</formula>
    </cfRule>
    <cfRule type="expression" dxfId="1039" priority="1103">
      <formula>AND(O44&lt;&gt;"",N44&gt;=1)</formula>
    </cfRule>
  </conditionalFormatting>
  <conditionalFormatting sqref="S44 U44 W44 AA44 Y44">
    <cfRule type="expression" dxfId="1038" priority="1097" stopIfTrue="1">
      <formula>S44=""</formula>
    </cfRule>
    <cfRule type="expression" dxfId="1037" priority="1098" stopIfTrue="1">
      <formula>S44&lt;=0</formula>
    </cfRule>
    <cfRule type="expression" dxfId="1036" priority="1099" stopIfTrue="1">
      <formula>S44&lt;1</formula>
    </cfRule>
    <cfRule type="expression" dxfId="1035" priority="1100">
      <formula>S44&gt;=1</formula>
    </cfRule>
  </conditionalFormatting>
  <conditionalFormatting sqref="S44 U44 W44 AA44 Y44">
    <cfRule type="expression" dxfId="1034" priority="1093" stopIfTrue="1">
      <formula>S44=""</formula>
    </cfRule>
    <cfRule type="expression" dxfId="1033" priority="1094" stopIfTrue="1">
      <formula>S44&lt;=0</formula>
    </cfRule>
    <cfRule type="expression" dxfId="1032" priority="1095" stopIfTrue="1">
      <formula>S44&lt;1</formula>
    </cfRule>
    <cfRule type="expression" dxfId="1031" priority="1096">
      <formula>S44&gt;=1</formula>
    </cfRule>
  </conditionalFormatting>
  <conditionalFormatting sqref="Q44">
    <cfRule type="expression" dxfId="1030" priority="1085" stopIfTrue="1">
      <formula>Q44=""</formula>
    </cfRule>
    <cfRule type="expression" dxfId="1029" priority="1086" stopIfTrue="1">
      <formula>Q44&lt;=0</formula>
    </cfRule>
    <cfRule type="expression" dxfId="1028" priority="1087" stopIfTrue="1">
      <formula>Q44&lt;1</formula>
    </cfRule>
    <cfRule type="expression" dxfId="1027" priority="1088">
      <formula>Q44&gt;=1</formula>
    </cfRule>
  </conditionalFormatting>
  <conditionalFormatting sqref="Q44">
    <cfRule type="expression" dxfId="1026" priority="1081" stopIfTrue="1">
      <formula>Q44=""</formula>
    </cfRule>
    <cfRule type="expression" dxfId="1025" priority="1082" stopIfTrue="1">
      <formula>Q44&lt;=0</formula>
    </cfRule>
    <cfRule type="expression" dxfId="1024" priority="1083" stopIfTrue="1">
      <formula>Q44&lt;1</formula>
    </cfRule>
    <cfRule type="expression" dxfId="1023" priority="1084">
      <formula>Q44&gt;=1</formula>
    </cfRule>
  </conditionalFormatting>
  <conditionalFormatting sqref="N43 T43">
    <cfRule type="expression" dxfId="1022" priority="1078" stopIfTrue="1">
      <formula>O43=""</formula>
    </cfRule>
    <cfRule type="expression" dxfId="1021" priority="1079" stopIfTrue="1">
      <formula>AND(O43&lt;&gt;"",N43&lt;1)</formula>
    </cfRule>
    <cfRule type="expression" dxfId="1020" priority="1080">
      <formula>AND(O43&lt;&gt;"",N43&gt;=1)</formula>
    </cfRule>
  </conditionalFormatting>
  <conditionalFormatting sqref="S43 U43 W43 AA43 Y43">
    <cfRule type="expression" dxfId="1019" priority="1074" stopIfTrue="1">
      <formula>S43=""</formula>
    </cfRule>
    <cfRule type="expression" dxfId="1018" priority="1075" stopIfTrue="1">
      <formula>S43&lt;=0</formula>
    </cfRule>
    <cfRule type="expression" dxfId="1017" priority="1076" stopIfTrue="1">
      <formula>S43&lt;1</formula>
    </cfRule>
    <cfRule type="expression" dxfId="1016" priority="1077">
      <formula>S43&gt;=1</formula>
    </cfRule>
  </conditionalFormatting>
  <conditionalFormatting sqref="S43 U43 W43 AA43 Y43">
    <cfRule type="expression" dxfId="1015" priority="1070" stopIfTrue="1">
      <formula>S43=""</formula>
    </cfRule>
    <cfRule type="expression" dxfId="1014" priority="1071" stopIfTrue="1">
      <formula>S43&lt;=0</formula>
    </cfRule>
    <cfRule type="expression" dxfId="1013" priority="1072" stopIfTrue="1">
      <formula>S43&lt;1</formula>
    </cfRule>
    <cfRule type="expression" dxfId="1012" priority="1073">
      <formula>S43&gt;=1</formula>
    </cfRule>
  </conditionalFormatting>
  <conditionalFormatting sqref="Q43">
    <cfRule type="expression" dxfId="1011" priority="1062" stopIfTrue="1">
      <formula>Q43=""</formula>
    </cfRule>
    <cfRule type="expression" dxfId="1010" priority="1063" stopIfTrue="1">
      <formula>Q43&lt;=0</formula>
    </cfRule>
    <cfRule type="expression" dxfId="1009" priority="1064" stopIfTrue="1">
      <formula>Q43&lt;1</formula>
    </cfRule>
    <cfRule type="expression" dxfId="1008" priority="1065">
      <formula>Q43&gt;=1</formula>
    </cfRule>
  </conditionalFormatting>
  <conditionalFormatting sqref="Q43">
    <cfRule type="expression" dxfId="1007" priority="1058" stopIfTrue="1">
      <formula>Q43=""</formula>
    </cfRule>
    <cfRule type="expression" dxfId="1006" priority="1059" stopIfTrue="1">
      <formula>Q43&lt;=0</formula>
    </cfRule>
    <cfRule type="expression" dxfId="1005" priority="1060" stopIfTrue="1">
      <formula>Q43&lt;1</formula>
    </cfRule>
    <cfRule type="expression" dxfId="1004" priority="1061">
      <formula>Q43&gt;=1</formula>
    </cfRule>
  </conditionalFormatting>
  <conditionalFormatting sqref="N42 T42">
    <cfRule type="expression" dxfId="1003" priority="1055" stopIfTrue="1">
      <formula>O42=""</formula>
    </cfRule>
    <cfRule type="expression" dxfId="1002" priority="1056" stopIfTrue="1">
      <formula>AND(O42&lt;&gt;"",N42&lt;1)</formula>
    </cfRule>
    <cfRule type="expression" dxfId="1001" priority="1057">
      <formula>AND(O42&lt;&gt;"",N42&gt;=1)</formula>
    </cfRule>
  </conditionalFormatting>
  <conditionalFormatting sqref="S42 U42 W42 AA42 Y42">
    <cfRule type="expression" dxfId="1000" priority="1051" stopIfTrue="1">
      <formula>S42=""</formula>
    </cfRule>
    <cfRule type="expression" dxfId="999" priority="1052" stopIfTrue="1">
      <formula>S42&lt;=0</formula>
    </cfRule>
    <cfRule type="expression" dxfId="998" priority="1053" stopIfTrue="1">
      <formula>S42&lt;1</formula>
    </cfRule>
    <cfRule type="expression" dxfId="997" priority="1054">
      <formula>S42&gt;=1</formula>
    </cfRule>
  </conditionalFormatting>
  <conditionalFormatting sqref="S42 U42 W42 AA42 Y42">
    <cfRule type="expression" dxfId="996" priority="1047" stopIfTrue="1">
      <formula>S42=""</formula>
    </cfRule>
    <cfRule type="expression" dxfId="995" priority="1048" stopIfTrue="1">
      <formula>S42&lt;=0</formula>
    </cfRule>
    <cfRule type="expression" dxfId="994" priority="1049" stopIfTrue="1">
      <formula>S42&lt;1</formula>
    </cfRule>
    <cfRule type="expression" dxfId="993" priority="1050">
      <formula>S42&gt;=1</formula>
    </cfRule>
  </conditionalFormatting>
  <conditionalFormatting sqref="Q42">
    <cfRule type="expression" dxfId="992" priority="1039" stopIfTrue="1">
      <formula>Q42=""</formula>
    </cfRule>
    <cfRule type="expression" dxfId="991" priority="1040" stopIfTrue="1">
      <formula>Q42&lt;=0</formula>
    </cfRule>
    <cfRule type="expression" dxfId="990" priority="1041" stopIfTrue="1">
      <formula>Q42&lt;1</formula>
    </cfRule>
    <cfRule type="expression" dxfId="989" priority="1042">
      <formula>Q42&gt;=1</formula>
    </cfRule>
  </conditionalFormatting>
  <conditionalFormatting sqref="Q42">
    <cfRule type="expression" dxfId="988" priority="1035" stopIfTrue="1">
      <formula>Q42=""</formula>
    </cfRule>
    <cfRule type="expression" dxfId="987" priority="1036" stopIfTrue="1">
      <formula>Q42&lt;=0</formula>
    </cfRule>
    <cfRule type="expression" dxfId="986" priority="1037" stopIfTrue="1">
      <formula>Q42&lt;1</formula>
    </cfRule>
    <cfRule type="expression" dxfId="985" priority="1038">
      <formula>Q42&gt;=1</formula>
    </cfRule>
  </conditionalFormatting>
  <conditionalFormatting sqref="N41 T41">
    <cfRule type="expression" dxfId="984" priority="1032" stopIfTrue="1">
      <formula>O41=""</formula>
    </cfRule>
    <cfRule type="expression" dxfId="983" priority="1033" stopIfTrue="1">
      <formula>AND(O41&lt;&gt;"",N41&lt;1)</formula>
    </cfRule>
    <cfRule type="expression" dxfId="982" priority="1034">
      <formula>AND(O41&lt;&gt;"",N41&gt;=1)</formula>
    </cfRule>
  </conditionalFormatting>
  <conditionalFormatting sqref="S41 U41 W41 AA41 Y41">
    <cfRule type="expression" dxfId="981" priority="1028" stopIfTrue="1">
      <formula>S41=""</formula>
    </cfRule>
    <cfRule type="expression" dxfId="980" priority="1029" stopIfTrue="1">
      <formula>S41&lt;=0</formula>
    </cfRule>
    <cfRule type="expression" dxfId="979" priority="1030" stopIfTrue="1">
      <formula>S41&lt;1</formula>
    </cfRule>
    <cfRule type="expression" dxfId="978" priority="1031">
      <formula>S41&gt;=1</formula>
    </cfRule>
  </conditionalFormatting>
  <conditionalFormatting sqref="S41 U41 W41 AA41 Y41">
    <cfRule type="expression" dxfId="977" priority="1024" stopIfTrue="1">
      <formula>S41=""</formula>
    </cfRule>
    <cfRule type="expression" dxfId="976" priority="1025" stopIfTrue="1">
      <formula>S41&lt;=0</formula>
    </cfRule>
    <cfRule type="expression" dxfId="975" priority="1026" stopIfTrue="1">
      <formula>S41&lt;1</formula>
    </cfRule>
    <cfRule type="expression" dxfId="974" priority="1027">
      <formula>S41&gt;=1</formula>
    </cfRule>
  </conditionalFormatting>
  <conditionalFormatting sqref="Q41">
    <cfRule type="expression" dxfId="973" priority="1016" stopIfTrue="1">
      <formula>Q41=""</formula>
    </cfRule>
    <cfRule type="expression" dxfId="972" priority="1017" stopIfTrue="1">
      <formula>Q41&lt;=0</formula>
    </cfRule>
    <cfRule type="expression" dxfId="971" priority="1018" stopIfTrue="1">
      <formula>Q41&lt;1</formula>
    </cfRule>
    <cfRule type="expression" dxfId="970" priority="1019">
      <formula>Q41&gt;=1</formula>
    </cfRule>
  </conditionalFormatting>
  <conditionalFormatting sqref="Q41">
    <cfRule type="expression" dxfId="969" priority="1012" stopIfTrue="1">
      <formula>Q41=""</formula>
    </cfRule>
    <cfRule type="expression" dxfId="968" priority="1013" stopIfTrue="1">
      <formula>Q41&lt;=0</formula>
    </cfRule>
    <cfRule type="expression" dxfId="967" priority="1014" stopIfTrue="1">
      <formula>Q41&lt;1</formula>
    </cfRule>
    <cfRule type="expression" dxfId="966" priority="1015">
      <formula>Q41&gt;=1</formula>
    </cfRule>
  </conditionalFormatting>
  <conditionalFormatting sqref="N40 T40">
    <cfRule type="expression" dxfId="965" priority="1009" stopIfTrue="1">
      <formula>O40=""</formula>
    </cfRule>
    <cfRule type="expression" dxfId="964" priority="1010" stopIfTrue="1">
      <formula>AND(O40&lt;&gt;"",N40&lt;1)</formula>
    </cfRule>
    <cfRule type="expression" dxfId="963" priority="1011">
      <formula>AND(O40&lt;&gt;"",N40&gt;=1)</formula>
    </cfRule>
  </conditionalFormatting>
  <conditionalFormatting sqref="S40 U40 W40 AA40 Y40">
    <cfRule type="expression" dxfId="962" priority="1005" stopIfTrue="1">
      <formula>S40=""</formula>
    </cfRule>
    <cfRule type="expression" dxfId="961" priority="1006" stopIfTrue="1">
      <formula>S40&lt;=0</formula>
    </cfRule>
    <cfRule type="expression" dxfId="960" priority="1007" stopIfTrue="1">
      <formula>S40&lt;1</formula>
    </cfRule>
    <cfRule type="expression" dxfId="959" priority="1008">
      <formula>S40&gt;=1</formula>
    </cfRule>
  </conditionalFormatting>
  <conditionalFormatting sqref="S40 U40 W40 AA40 Y40">
    <cfRule type="expression" dxfId="958" priority="1001" stopIfTrue="1">
      <formula>S40=""</formula>
    </cfRule>
    <cfRule type="expression" dxfId="957" priority="1002" stopIfTrue="1">
      <formula>S40&lt;=0</formula>
    </cfRule>
    <cfRule type="expression" dxfId="956" priority="1003" stopIfTrue="1">
      <formula>S40&lt;1</formula>
    </cfRule>
    <cfRule type="expression" dxfId="955" priority="1004">
      <formula>S40&gt;=1</formula>
    </cfRule>
  </conditionalFormatting>
  <conditionalFormatting sqref="Q40">
    <cfRule type="expression" dxfId="954" priority="993" stopIfTrue="1">
      <formula>Q40=""</formula>
    </cfRule>
    <cfRule type="expression" dxfId="953" priority="994" stopIfTrue="1">
      <formula>Q40&lt;=0</formula>
    </cfRule>
    <cfRule type="expression" dxfId="952" priority="995" stopIfTrue="1">
      <formula>Q40&lt;1</formula>
    </cfRule>
    <cfRule type="expression" dxfId="951" priority="996">
      <formula>Q40&gt;=1</formula>
    </cfRule>
  </conditionalFormatting>
  <conditionalFormatting sqref="Q40">
    <cfRule type="expression" dxfId="950" priority="989" stopIfTrue="1">
      <formula>Q40=""</formula>
    </cfRule>
    <cfRule type="expression" dxfId="949" priority="990" stopIfTrue="1">
      <formula>Q40&lt;=0</formula>
    </cfRule>
    <cfRule type="expression" dxfId="948" priority="991" stopIfTrue="1">
      <formula>Q40&lt;1</formula>
    </cfRule>
    <cfRule type="expression" dxfId="947" priority="992">
      <formula>Q40&gt;=1</formula>
    </cfRule>
  </conditionalFormatting>
  <conditionalFormatting sqref="O40:O45">
    <cfRule type="expression" dxfId="946" priority="981" stopIfTrue="1">
      <formula>O40=""</formula>
    </cfRule>
    <cfRule type="expression" dxfId="945" priority="982" stopIfTrue="1">
      <formula>O40&lt;=0</formula>
    </cfRule>
    <cfRule type="expression" dxfId="944" priority="983" stopIfTrue="1">
      <formula>O40&lt;1</formula>
    </cfRule>
    <cfRule type="expression" dxfId="943" priority="984">
      <formula>O40&gt;=1</formula>
    </cfRule>
  </conditionalFormatting>
  <conditionalFormatting sqref="O40:O45">
    <cfRule type="expression" dxfId="942" priority="977" stopIfTrue="1">
      <formula>O40=""</formula>
    </cfRule>
    <cfRule type="expression" dxfId="941" priority="978" stopIfTrue="1">
      <formula>O40&lt;=0</formula>
    </cfRule>
    <cfRule type="expression" dxfId="940" priority="979" stopIfTrue="1">
      <formula>O40&lt;1</formula>
    </cfRule>
    <cfRule type="expression" dxfId="939" priority="980">
      <formula>O40&gt;=1</formula>
    </cfRule>
  </conditionalFormatting>
  <conditionalFormatting sqref="P40:P45">
    <cfRule type="expression" dxfId="938" priority="973" stopIfTrue="1">
      <formula>P40=""</formula>
    </cfRule>
    <cfRule type="expression" dxfId="937" priority="974" stopIfTrue="1">
      <formula>P40&lt;=0</formula>
    </cfRule>
    <cfRule type="expression" dxfId="936" priority="975" stopIfTrue="1">
      <formula>P40&lt;1</formula>
    </cfRule>
    <cfRule type="expression" dxfId="935" priority="976">
      <formula>P40&gt;=1</formula>
    </cfRule>
  </conditionalFormatting>
  <conditionalFormatting sqref="P40:P45">
    <cfRule type="expression" dxfId="934" priority="969" stopIfTrue="1">
      <formula>P40=""</formula>
    </cfRule>
    <cfRule type="expression" dxfId="933" priority="970" stopIfTrue="1">
      <formula>P40&lt;=0</formula>
    </cfRule>
    <cfRule type="expression" dxfId="932" priority="971" stopIfTrue="1">
      <formula>P40&lt;1</formula>
    </cfRule>
    <cfRule type="expression" dxfId="931" priority="972">
      <formula>P40&gt;=1</formula>
    </cfRule>
  </conditionalFormatting>
  <conditionalFormatting sqref="R18 T18 W18 Z18">
    <cfRule type="expression" dxfId="930" priority="961" stopIfTrue="1">
      <formula>R18=""</formula>
    </cfRule>
    <cfRule type="expression" dxfId="929" priority="962" stopIfTrue="1">
      <formula>R18&lt;=0</formula>
    </cfRule>
    <cfRule type="expression" dxfId="928" priority="963" stopIfTrue="1">
      <formula>R18&lt;1</formula>
    </cfRule>
    <cfRule type="expression" dxfId="927" priority="964">
      <formula>R18&gt;=1</formula>
    </cfRule>
  </conditionalFormatting>
  <conditionalFormatting sqref="O18">
    <cfRule type="expression" dxfId="926" priority="957" stopIfTrue="1">
      <formula>O18=""</formula>
    </cfRule>
    <cfRule type="expression" dxfId="925" priority="958" stopIfTrue="1">
      <formula>O18&lt;=0</formula>
    </cfRule>
    <cfRule type="expression" dxfId="924" priority="959" stopIfTrue="1">
      <formula>O18&lt;1</formula>
    </cfRule>
    <cfRule type="expression" dxfId="923" priority="960">
      <formula>O18&gt;=1</formula>
    </cfRule>
  </conditionalFormatting>
  <conditionalFormatting sqref="P18:Q18">
    <cfRule type="expression" dxfId="922" priority="953" stopIfTrue="1">
      <formula>P18=""</formula>
    </cfRule>
    <cfRule type="expression" dxfId="921" priority="954" stopIfTrue="1">
      <formula>P18&lt;=0</formula>
    </cfRule>
    <cfRule type="expression" dxfId="920" priority="955" stopIfTrue="1">
      <formula>P18&lt;1</formula>
    </cfRule>
    <cfRule type="expression" dxfId="919" priority="956">
      <formula>P18&gt;=1</formula>
    </cfRule>
  </conditionalFormatting>
  <conditionalFormatting sqref="R17 T17 W17 Z17">
    <cfRule type="expression" dxfId="918" priority="949" stopIfTrue="1">
      <formula>R17=""</formula>
    </cfRule>
    <cfRule type="expression" dxfId="917" priority="950" stopIfTrue="1">
      <formula>R17&lt;=0</formula>
    </cfRule>
    <cfRule type="expression" dxfId="916" priority="951" stopIfTrue="1">
      <formula>R17&lt;1</formula>
    </cfRule>
    <cfRule type="expression" dxfId="915" priority="952">
      <formula>R17&gt;=1</formula>
    </cfRule>
  </conditionalFormatting>
  <conditionalFormatting sqref="O17">
    <cfRule type="expression" dxfId="914" priority="945" stopIfTrue="1">
      <formula>O17=""</formula>
    </cfRule>
    <cfRule type="expression" dxfId="913" priority="946" stopIfTrue="1">
      <formula>O17&lt;=0</formula>
    </cfRule>
    <cfRule type="expression" dxfId="912" priority="947" stopIfTrue="1">
      <formula>O17&lt;1</formula>
    </cfRule>
    <cfRule type="expression" dxfId="911" priority="948">
      <formula>O17&gt;=1</formula>
    </cfRule>
  </conditionalFormatting>
  <conditionalFormatting sqref="P17:Q17">
    <cfRule type="expression" dxfId="910" priority="941" stopIfTrue="1">
      <formula>P17=""</formula>
    </cfRule>
    <cfRule type="expression" dxfId="909" priority="942" stopIfTrue="1">
      <formula>P17&lt;=0</formula>
    </cfRule>
    <cfRule type="expression" dxfId="908" priority="943" stopIfTrue="1">
      <formula>P17&lt;1</formula>
    </cfRule>
    <cfRule type="expression" dxfId="907" priority="944">
      <formula>P17&gt;=1</formula>
    </cfRule>
  </conditionalFormatting>
  <conditionalFormatting sqref="N95:N97 N88 N76:N77 N69 N49 N36 N32:N33 N52:N54 N56 N82:N83">
    <cfRule type="expression" dxfId="906" priority="938" stopIfTrue="1">
      <formula>O32=""</formula>
    </cfRule>
    <cfRule type="expression" dxfId="905" priority="939" stopIfTrue="1">
      <formula>AND(O32&lt;&gt;"",N32&lt;1)</formula>
    </cfRule>
    <cfRule type="expression" dxfId="904" priority="940">
      <formula>AND(O32&lt;&gt;"",N32&gt;=1)</formula>
    </cfRule>
  </conditionalFormatting>
  <conditionalFormatting sqref="E26:E66 E1:E19 E68:E1048576">
    <cfRule type="duplicateValues" dxfId="903" priority="3178"/>
  </conditionalFormatting>
  <conditionalFormatting sqref="E26:E66 E1:E19 E68:E1048576">
    <cfRule type="duplicateValues" dxfId="902" priority="3286"/>
    <cfRule type="duplicateValues" dxfId="901" priority="3287"/>
  </conditionalFormatting>
  <conditionalFormatting sqref="P60:P67">
    <cfRule type="expression" dxfId="900" priority="922" stopIfTrue="1">
      <formula>P60=""</formula>
    </cfRule>
    <cfRule type="expression" dxfId="899" priority="923" stopIfTrue="1">
      <formula>P60&lt;=0</formula>
    </cfRule>
    <cfRule type="expression" dxfId="898" priority="924" stopIfTrue="1">
      <formula>P60&lt;1</formula>
    </cfRule>
    <cfRule type="expression" dxfId="897" priority="925">
      <formula>P60&gt;=1</formula>
    </cfRule>
  </conditionalFormatting>
  <conditionalFormatting sqref="P60:P67">
    <cfRule type="expression" dxfId="896" priority="918" stopIfTrue="1">
      <formula>P60=""</formula>
    </cfRule>
    <cfRule type="expression" dxfId="895" priority="919" stopIfTrue="1">
      <formula>P60&lt;=0</formula>
    </cfRule>
    <cfRule type="expression" dxfId="894" priority="920" stopIfTrue="1">
      <formula>P60&lt;1</formula>
    </cfRule>
    <cfRule type="expression" dxfId="893" priority="921">
      <formula>P60&gt;=1</formula>
    </cfRule>
  </conditionalFormatting>
  <conditionalFormatting sqref="P69">
    <cfRule type="expression" dxfId="892" priority="914" stopIfTrue="1">
      <formula>P69=""</formula>
    </cfRule>
    <cfRule type="expression" dxfId="891" priority="915" stopIfTrue="1">
      <formula>P69&lt;=0</formula>
    </cfRule>
    <cfRule type="expression" dxfId="890" priority="916" stopIfTrue="1">
      <formula>P69&lt;1</formula>
    </cfRule>
    <cfRule type="expression" dxfId="889" priority="917">
      <formula>P69&gt;=1</formula>
    </cfRule>
  </conditionalFormatting>
  <conditionalFormatting sqref="P69">
    <cfRule type="expression" dxfId="888" priority="910" stopIfTrue="1">
      <formula>P69=""</formula>
    </cfRule>
    <cfRule type="expression" dxfId="887" priority="911" stopIfTrue="1">
      <formula>P69&lt;=0</formula>
    </cfRule>
    <cfRule type="expression" dxfId="886" priority="912" stopIfTrue="1">
      <formula>P69&lt;1</formula>
    </cfRule>
    <cfRule type="expression" dxfId="885" priority="913">
      <formula>P69&gt;=1</formula>
    </cfRule>
  </conditionalFormatting>
  <conditionalFormatting sqref="R23">
    <cfRule type="expression" dxfId="884" priority="903" stopIfTrue="1">
      <formula>R23=""</formula>
    </cfRule>
    <cfRule type="expression" dxfId="883" priority="904" stopIfTrue="1">
      <formula>R23&lt;=0</formula>
    </cfRule>
    <cfRule type="expression" dxfId="882" priority="905" stopIfTrue="1">
      <formula>R23&lt;1</formula>
    </cfRule>
    <cfRule type="expression" dxfId="881" priority="906">
      <formula>R23&gt;=1</formula>
    </cfRule>
  </conditionalFormatting>
  <conditionalFormatting sqref="Q20">
    <cfRule type="expression" dxfId="880" priority="883" stopIfTrue="1">
      <formula>Q20=""</formula>
    </cfRule>
    <cfRule type="expression" dxfId="879" priority="884" stopIfTrue="1">
      <formula>Q20&lt;=0</formula>
    </cfRule>
    <cfRule type="expression" dxfId="878" priority="885" stopIfTrue="1">
      <formula>Q20&lt;1</formula>
    </cfRule>
    <cfRule type="expression" dxfId="877" priority="886">
      <formula>Q20&gt;=1</formula>
    </cfRule>
  </conditionalFormatting>
  <conditionalFormatting sqref="P19:P20">
    <cfRule type="expression" dxfId="876" priority="875" stopIfTrue="1">
      <formula>P19=""</formula>
    </cfRule>
    <cfRule type="expression" dxfId="875" priority="876" stopIfTrue="1">
      <formula>P19&lt;=0</formula>
    </cfRule>
    <cfRule type="expression" dxfId="874" priority="877" stopIfTrue="1">
      <formula>P19&lt;1</formula>
    </cfRule>
    <cfRule type="expression" dxfId="873" priority="878">
      <formula>P19&gt;=1</formula>
    </cfRule>
  </conditionalFormatting>
  <conditionalFormatting sqref="E20 E23">
    <cfRule type="duplicateValues" dxfId="872" priority="907"/>
  </conditionalFormatting>
  <conditionalFormatting sqref="E20 E23">
    <cfRule type="duplicateValues" dxfId="871" priority="908"/>
    <cfRule type="duplicateValues" dxfId="870" priority="909"/>
  </conditionalFormatting>
  <conditionalFormatting sqref="O20 O23">
    <cfRule type="expression" dxfId="869" priority="879" stopIfTrue="1">
      <formula>O20=""</formula>
    </cfRule>
    <cfRule type="expression" dxfId="868" priority="880" stopIfTrue="1">
      <formula>O20&lt;=0</formula>
    </cfRule>
    <cfRule type="expression" dxfId="867" priority="881" stopIfTrue="1">
      <formula>O20&lt;1</formula>
    </cfRule>
    <cfRule type="expression" dxfId="866" priority="882">
      <formula>O20&gt;=1</formula>
    </cfRule>
  </conditionalFormatting>
  <conditionalFormatting sqref="R20 T20 W20 Z20">
    <cfRule type="expression" dxfId="865" priority="871" stopIfTrue="1">
      <formula>R20=""</formula>
    </cfRule>
    <cfRule type="expression" dxfId="864" priority="872" stopIfTrue="1">
      <formula>R20&lt;=0</formula>
    </cfRule>
    <cfRule type="expression" dxfId="863" priority="873" stopIfTrue="1">
      <formula>R20&lt;1</formula>
    </cfRule>
    <cfRule type="expression" dxfId="862" priority="874">
      <formula>R20&gt;=1</formula>
    </cfRule>
  </conditionalFormatting>
  <conditionalFormatting sqref="R117:R118 R115 R113 R110:R111 R107:R108 R104:R105 R101:R102 R95:R97 R91:R92 R88:R89 R85:R86 R81:R83 R70:R77 R53:R67 R49 R47 R38:R45 R32:R36">
    <cfRule type="expression" dxfId="861" priority="868" stopIfTrue="1">
      <formula>S32=""</formula>
    </cfRule>
    <cfRule type="expression" dxfId="860" priority="869" stopIfTrue="1">
      <formula>AND(S32&lt;&gt;"",R32&lt;1)</formula>
    </cfRule>
    <cfRule type="expression" dxfId="859" priority="870">
      <formula>AND(S32&lt;&gt;"",R32&gt;=1)</formula>
    </cfRule>
  </conditionalFormatting>
  <conditionalFormatting sqref="V117:V118 V115 V113 V110:V111 V107:V108 V104:V105 V101:V102 V95:V97 V91:V92 V88:V89 V85:V86 V81:V83 V70:V77 V60:V67 V53:V58 V49 V47 V38:V45 V32:V36">
    <cfRule type="expression" dxfId="858" priority="865" stopIfTrue="1">
      <formula>W32=""</formula>
    </cfRule>
    <cfRule type="expression" dxfId="857" priority="866" stopIfTrue="1">
      <formula>AND(W32&lt;&gt;"",V32&lt;1)</formula>
    </cfRule>
    <cfRule type="expression" dxfId="856" priority="867">
      <formula>AND(W32&lt;&gt;"",V32&gt;=1)</formula>
    </cfRule>
  </conditionalFormatting>
  <conditionalFormatting sqref="Z107:Z108 Z104:Z105 Z101:Z102 Z95:Z97 Z91:Z92 Z88:Z89 Z85:Z86 Z81:Z83 Z70:Z77 Z60:Z67 Z53:Z58 Z49 Z47 Z38:Z45 Z32:Z36">
    <cfRule type="expression" dxfId="855" priority="862" stopIfTrue="1">
      <formula>AA32=""</formula>
    </cfRule>
    <cfRule type="expression" dxfId="854" priority="863" stopIfTrue="1">
      <formula>AND(AA32&lt;&gt;"",Z32&lt;1)</formula>
    </cfRule>
    <cfRule type="expression" dxfId="853" priority="864">
      <formula>AND(AA32&lt;&gt;"",Z32&gt;=1)</formula>
    </cfRule>
  </conditionalFormatting>
  <conditionalFormatting sqref="Z117:Z118 Z115 Z113">
    <cfRule type="expression" dxfId="852" priority="859" stopIfTrue="1">
      <formula>AA113=""</formula>
    </cfRule>
    <cfRule type="expression" dxfId="851" priority="860" stopIfTrue="1">
      <formula>AND(AA113&lt;&gt;"",Z113&lt;1)</formula>
    </cfRule>
    <cfRule type="expression" dxfId="850" priority="861">
      <formula>AND(AA113&lt;&gt;"",Z113&gt;=1)</formula>
    </cfRule>
  </conditionalFormatting>
  <conditionalFormatting sqref="R21 T21 W21 Z21">
    <cfRule type="expression" dxfId="849" priority="852" stopIfTrue="1">
      <formula>R21=""</formula>
    </cfRule>
    <cfRule type="expression" dxfId="848" priority="853" stopIfTrue="1">
      <formula>R21&lt;=0</formula>
    </cfRule>
    <cfRule type="expression" dxfId="847" priority="854" stopIfTrue="1">
      <formula>R21&lt;1</formula>
    </cfRule>
    <cfRule type="expression" dxfId="846" priority="855">
      <formula>R21&gt;=1</formula>
    </cfRule>
  </conditionalFormatting>
  <conditionalFormatting sqref="Q21">
    <cfRule type="expression" dxfId="845" priority="848" stopIfTrue="1">
      <formula>Q21=""</formula>
    </cfRule>
    <cfRule type="expression" dxfId="844" priority="849" stopIfTrue="1">
      <formula>Q21&lt;=0</formula>
    </cfRule>
    <cfRule type="expression" dxfId="843" priority="850" stopIfTrue="1">
      <formula>Q21&lt;1</formula>
    </cfRule>
    <cfRule type="expression" dxfId="842" priority="851">
      <formula>Q21&gt;=1</formula>
    </cfRule>
  </conditionalFormatting>
  <conditionalFormatting sqref="P21">
    <cfRule type="expression" dxfId="841" priority="840" stopIfTrue="1">
      <formula>P21=""</formula>
    </cfRule>
    <cfRule type="expression" dxfId="840" priority="841" stopIfTrue="1">
      <formula>P21&lt;=0</formula>
    </cfRule>
    <cfRule type="expression" dxfId="839" priority="842" stopIfTrue="1">
      <formula>P21&lt;1</formula>
    </cfRule>
    <cfRule type="expression" dxfId="838" priority="843">
      <formula>P21&gt;=1</formula>
    </cfRule>
  </conditionalFormatting>
  <conditionalFormatting sqref="E21">
    <cfRule type="duplicateValues" dxfId="837" priority="856"/>
  </conditionalFormatting>
  <conditionalFormatting sqref="E21">
    <cfRule type="duplicateValues" dxfId="836" priority="857"/>
    <cfRule type="duplicateValues" dxfId="835" priority="858"/>
  </conditionalFormatting>
  <conditionalFormatting sqref="O21">
    <cfRule type="expression" dxfId="834" priority="844" stopIfTrue="1">
      <formula>O21=""</formula>
    </cfRule>
    <cfRule type="expression" dxfId="833" priority="845" stopIfTrue="1">
      <formula>O21&lt;=0</formula>
    </cfRule>
    <cfRule type="expression" dxfId="832" priority="846" stopIfTrue="1">
      <formula>O21&lt;1</formula>
    </cfRule>
    <cfRule type="expression" dxfId="831" priority="847">
      <formula>O21&gt;=1</formula>
    </cfRule>
  </conditionalFormatting>
  <conditionalFormatting sqref="AA77">
    <cfRule type="expression" dxfId="830" priority="836" stopIfTrue="1">
      <formula>AA77=""</formula>
    </cfRule>
    <cfRule type="expression" dxfId="829" priority="837" stopIfTrue="1">
      <formula>AA77&lt;=0</formula>
    </cfRule>
    <cfRule type="expression" dxfId="828" priority="838" stopIfTrue="1">
      <formula>AA77&lt;1</formula>
    </cfRule>
    <cfRule type="expression" dxfId="827" priority="839">
      <formula>AA77&gt;=1</formula>
    </cfRule>
  </conditionalFormatting>
  <conditionalFormatting sqref="S77">
    <cfRule type="expression" dxfId="826" priority="832" stopIfTrue="1">
      <formula>S77=""</formula>
    </cfRule>
    <cfRule type="expression" dxfId="825" priority="833" stopIfTrue="1">
      <formula>S77&lt;=0</formula>
    </cfRule>
    <cfRule type="expression" dxfId="824" priority="834" stopIfTrue="1">
      <formula>S77&lt;1</formula>
    </cfRule>
    <cfRule type="expression" dxfId="823" priority="835">
      <formula>S77&gt;=1</formula>
    </cfRule>
  </conditionalFormatting>
  <conditionalFormatting sqref="W77 Y77">
    <cfRule type="expression" dxfId="822" priority="828" stopIfTrue="1">
      <formula>W77=""</formula>
    </cfRule>
    <cfRule type="expression" dxfId="821" priority="829" stopIfTrue="1">
      <formula>W77&lt;=0</formula>
    </cfRule>
    <cfRule type="expression" dxfId="820" priority="830" stopIfTrue="1">
      <formula>W77&lt;1</formula>
    </cfRule>
    <cfRule type="expression" dxfId="819" priority="831">
      <formula>W77&gt;=1</formula>
    </cfRule>
  </conditionalFormatting>
  <conditionalFormatting sqref="R22 T22 W22 Z22">
    <cfRule type="expression" dxfId="818" priority="821" stopIfTrue="1">
      <formula>R22=""</formula>
    </cfRule>
    <cfRule type="expression" dxfId="817" priority="822" stopIfTrue="1">
      <formula>R22&lt;=0</formula>
    </cfRule>
    <cfRule type="expression" dxfId="816" priority="823" stopIfTrue="1">
      <formula>R22&lt;1</formula>
    </cfRule>
    <cfRule type="expression" dxfId="815" priority="824">
      <formula>R22&gt;=1</formula>
    </cfRule>
  </conditionalFormatting>
  <conditionalFormatting sqref="Q22">
    <cfRule type="expression" dxfId="814" priority="817" stopIfTrue="1">
      <formula>Q22=""</formula>
    </cfRule>
    <cfRule type="expression" dxfId="813" priority="818" stopIfTrue="1">
      <formula>Q22&lt;=0</formula>
    </cfRule>
    <cfRule type="expression" dxfId="812" priority="819" stopIfTrue="1">
      <formula>Q22&lt;1</formula>
    </cfRule>
    <cfRule type="expression" dxfId="811" priority="820">
      <formula>Q22&gt;=1</formula>
    </cfRule>
  </conditionalFormatting>
  <conditionalFormatting sqref="P22">
    <cfRule type="expression" dxfId="810" priority="809" stopIfTrue="1">
      <formula>P22=""</formula>
    </cfRule>
    <cfRule type="expression" dxfId="809" priority="810" stopIfTrue="1">
      <formula>P22&lt;=0</formula>
    </cfRule>
    <cfRule type="expression" dxfId="808" priority="811" stopIfTrue="1">
      <formula>P22&lt;1</formula>
    </cfRule>
    <cfRule type="expression" dxfId="807" priority="812">
      <formula>P22&gt;=1</formula>
    </cfRule>
  </conditionalFormatting>
  <conditionalFormatting sqref="E22">
    <cfRule type="duplicateValues" dxfId="806" priority="825"/>
  </conditionalFormatting>
  <conditionalFormatting sqref="E22">
    <cfRule type="duplicateValues" dxfId="805" priority="826"/>
    <cfRule type="duplicateValues" dxfId="804" priority="827"/>
  </conditionalFormatting>
  <conditionalFormatting sqref="O22">
    <cfRule type="expression" dxfId="803" priority="813" stopIfTrue="1">
      <formula>O22=""</formula>
    </cfRule>
    <cfRule type="expression" dxfId="802" priority="814" stopIfTrue="1">
      <formula>O22&lt;=0</formula>
    </cfRule>
    <cfRule type="expression" dxfId="801" priority="815" stopIfTrue="1">
      <formula>O22&lt;1</formula>
    </cfRule>
    <cfRule type="expression" dxfId="800" priority="816">
      <formula>O22&gt;=1</formula>
    </cfRule>
  </conditionalFormatting>
  <conditionalFormatting sqref="P23">
    <cfRule type="expression" dxfId="799" priority="805" stopIfTrue="1">
      <formula>P23=""</formula>
    </cfRule>
    <cfRule type="expression" dxfId="798" priority="806" stopIfTrue="1">
      <formula>P23&lt;=0</formula>
    </cfRule>
    <cfRule type="expression" dxfId="797" priority="807" stopIfTrue="1">
      <formula>P23&lt;1</formula>
    </cfRule>
    <cfRule type="expression" dxfId="796" priority="808">
      <formula>P23&gt;=1</formula>
    </cfRule>
  </conditionalFormatting>
  <conditionalFormatting sqref="Q23">
    <cfRule type="expression" dxfId="795" priority="801" stopIfTrue="1">
      <formula>Q23=""</formula>
    </cfRule>
    <cfRule type="expression" dxfId="794" priority="802" stopIfTrue="1">
      <formula>Q23&lt;=0</formula>
    </cfRule>
    <cfRule type="expression" dxfId="793" priority="803" stopIfTrue="1">
      <formula>Q23&lt;1</formula>
    </cfRule>
    <cfRule type="expression" dxfId="792" priority="804">
      <formula>Q23&gt;=1</formula>
    </cfRule>
  </conditionalFormatting>
  <conditionalFormatting sqref="T23">
    <cfRule type="expression" dxfId="791" priority="797" stopIfTrue="1">
      <formula>T23=""</formula>
    </cfRule>
    <cfRule type="expression" dxfId="790" priority="798" stopIfTrue="1">
      <formula>T23&lt;=0</formula>
    </cfRule>
    <cfRule type="expression" dxfId="789" priority="799" stopIfTrue="1">
      <formula>T23&lt;1</formula>
    </cfRule>
    <cfRule type="expression" dxfId="788" priority="800">
      <formula>T23&gt;=1</formula>
    </cfRule>
  </conditionalFormatting>
  <conditionalFormatting sqref="W23 Z23">
    <cfRule type="expression" dxfId="787" priority="793" stopIfTrue="1">
      <formula>W23=""</formula>
    </cfRule>
    <cfRule type="expression" dxfId="786" priority="794" stopIfTrue="1">
      <formula>W23&lt;=0</formula>
    </cfRule>
    <cfRule type="expression" dxfId="785" priority="795" stopIfTrue="1">
      <formula>W23&lt;1</formula>
    </cfRule>
    <cfRule type="expression" dxfId="784" priority="796">
      <formula>W23&gt;=1</formula>
    </cfRule>
  </conditionalFormatting>
  <conditionalFormatting sqref="E67">
    <cfRule type="duplicateValues" dxfId="783" priority="790"/>
  </conditionalFormatting>
  <conditionalFormatting sqref="E67">
    <cfRule type="duplicateValues" dxfId="782" priority="791"/>
    <cfRule type="duplicateValues" dxfId="781" priority="792"/>
  </conditionalFormatting>
  <conditionalFormatting sqref="W32 Y32">
    <cfRule type="expression" dxfId="780" priority="786" stopIfTrue="1">
      <formula>W32=""</formula>
    </cfRule>
    <cfRule type="expression" dxfId="779" priority="787" stopIfTrue="1">
      <formula>W32&lt;=0</formula>
    </cfRule>
    <cfRule type="expression" dxfId="778" priority="788" stopIfTrue="1">
      <formula>W32&lt;1</formula>
    </cfRule>
    <cfRule type="expression" dxfId="777" priority="789">
      <formula>W32&gt;=1</formula>
    </cfRule>
  </conditionalFormatting>
  <conditionalFormatting sqref="W32 Y32">
    <cfRule type="expression" dxfId="776" priority="782" stopIfTrue="1">
      <formula>W32=""</formula>
    </cfRule>
    <cfRule type="expression" dxfId="775" priority="783" stopIfTrue="1">
      <formula>W32&lt;=0</formula>
    </cfRule>
    <cfRule type="expression" dxfId="774" priority="784" stopIfTrue="1">
      <formula>W32&lt;1</formula>
    </cfRule>
    <cfRule type="expression" dxfId="773" priority="785">
      <formula>W32&gt;=1</formula>
    </cfRule>
  </conditionalFormatting>
  <conditionalFormatting sqref="W34 Y34">
    <cfRule type="expression" dxfId="772" priority="778" stopIfTrue="1">
      <formula>W34=""</formula>
    </cfRule>
    <cfRule type="expression" dxfId="771" priority="779" stopIfTrue="1">
      <formula>W34&lt;=0</formula>
    </cfRule>
    <cfRule type="expression" dxfId="770" priority="780" stopIfTrue="1">
      <formula>W34&lt;1</formula>
    </cfRule>
    <cfRule type="expression" dxfId="769" priority="781">
      <formula>W34&gt;=1</formula>
    </cfRule>
  </conditionalFormatting>
  <conditionalFormatting sqref="W34 Y34">
    <cfRule type="expression" dxfId="768" priority="774" stopIfTrue="1">
      <formula>W34=""</formula>
    </cfRule>
    <cfRule type="expression" dxfId="767" priority="775" stopIfTrue="1">
      <formula>W34&lt;=0</formula>
    </cfRule>
    <cfRule type="expression" dxfId="766" priority="776" stopIfTrue="1">
      <formula>W34&lt;1</formula>
    </cfRule>
    <cfRule type="expression" dxfId="765" priority="777">
      <formula>W34&gt;=1</formula>
    </cfRule>
  </conditionalFormatting>
  <conditionalFormatting sqref="L32:L36">
    <cfRule type="expression" dxfId="764" priority="762" stopIfTrue="1">
      <formula>L32=""</formula>
    </cfRule>
    <cfRule type="expression" dxfId="763" priority="763" stopIfTrue="1">
      <formula>L32&lt;=0</formula>
    </cfRule>
    <cfRule type="expression" dxfId="762" priority="764" stopIfTrue="1">
      <formula>L32&lt;1</formula>
    </cfRule>
    <cfRule type="expression" dxfId="761" priority="765">
      <formula>L32&gt;=1</formula>
    </cfRule>
  </conditionalFormatting>
  <conditionalFormatting sqref="L38:L45">
    <cfRule type="expression" dxfId="760" priority="758" stopIfTrue="1">
      <formula>L38=""</formula>
    </cfRule>
    <cfRule type="expression" dxfId="759" priority="759" stopIfTrue="1">
      <formula>L38&lt;=0</formula>
    </cfRule>
    <cfRule type="expression" dxfId="758" priority="760" stopIfTrue="1">
      <formula>L38&lt;1</formula>
    </cfRule>
    <cfRule type="expression" dxfId="757" priority="761">
      <formula>L38&gt;=1</formula>
    </cfRule>
  </conditionalFormatting>
  <conditionalFormatting sqref="L47">
    <cfRule type="expression" dxfId="756" priority="754" stopIfTrue="1">
      <formula>L47=""</formula>
    </cfRule>
    <cfRule type="expression" dxfId="755" priority="755" stopIfTrue="1">
      <formula>L47&lt;=0</formula>
    </cfRule>
    <cfRule type="expression" dxfId="754" priority="756" stopIfTrue="1">
      <formula>L47&lt;1</formula>
    </cfRule>
    <cfRule type="expression" dxfId="753" priority="757">
      <formula>L47&gt;=1</formula>
    </cfRule>
  </conditionalFormatting>
  <conditionalFormatting sqref="L49">
    <cfRule type="expression" dxfId="752" priority="750" stopIfTrue="1">
      <formula>L49=""</formula>
    </cfRule>
    <cfRule type="expression" dxfId="751" priority="751" stopIfTrue="1">
      <formula>L49&lt;=0</formula>
    </cfRule>
    <cfRule type="expression" dxfId="750" priority="752" stopIfTrue="1">
      <formula>L49&lt;1</formula>
    </cfRule>
    <cfRule type="expression" dxfId="749" priority="753">
      <formula>L49&gt;=1</formula>
    </cfRule>
  </conditionalFormatting>
  <conditionalFormatting sqref="L52">
    <cfRule type="expression" dxfId="748" priority="746" stopIfTrue="1">
      <formula>L52=""</formula>
    </cfRule>
    <cfRule type="expression" dxfId="747" priority="747" stopIfTrue="1">
      <formula>L52&lt;=0</formula>
    </cfRule>
    <cfRule type="expression" dxfId="746" priority="748" stopIfTrue="1">
      <formula>L52&lt;1</formula>
    </cfRule>
    <cfRule type="expression" dxfId="745" priority="749">
      <formula>L52&gt;=1</formula>
    </cfRule>
  </conditionalFormatting>
  <conditionalFormatting sqref="L53:L58">
    <cfRule type="expression" dxfId="744" priority="742" stopIfTrue="1">
      <formula>L53=""</formula>
    </cfRule>
    <cfRule type="expression" dxfId="743" priority="743" stopIfTrue="1">
      <formula>L53&lt;=0</formula>
    </cfRule>
    <cfRule type="expression" dxfId="742" priority="744" stopIfTrue="1">
      <formula>L53&lt;1</formula>
    </cfRule>
    <cfRule type="expression" dxfId="741" priority="745">
      <formula>L53&gt;=1</formula>
    </cfRule>
  </conditionalFormatting>
  <conditionalFormatting sqref="L60:L67">
    <cfRule type="expression" dxfId="740" priority="738" stopIfTrue="1">
      <formula>L60=""</formula>
    </cfRule>
    <cfRule type="expression" dxfId="739" priority="739" stopIfTrue="1">
      <formula>L60&lt;=0</formula>
    </cfRule>
    <cfRule type="expression" dxfId="738" priority="740" stopIfTrue="1">
      <formula>L60&lt;1</formula>
    </cfRule>
    <cfRule type="expression" dxfId="737" priority="741">
      <formula>L60&gt;=1</formula>
    </cfRule>
  </conditionalFormatting>
  <conditionalFormatting sqref="L69:L70">
    <cfRule type="expression" dxfId="736" priority="734" stopIfTrue="1">
      <formula>L69=""</formula>
    </cfRule>
    <cfRule type="expression" dxfId="735" priority="735" stopIfTrue="1">
      <formula>L69&lt;=0</formula>
    </cfRule>
    <cfRule type="expression" dxfId="734" priority="736" stopIfTrue="1">
      <formula>L69&lt;1</formula>
    </cfRule>
    <cfRule type="expression" dxfId="733" priority="737">
      <formula>L69&gt;=1</formula>
    </cfRule>
  </conditionalFormatting>
  <conditionalFormatting sqref="L72">
    <cfRule type="expression" dxfId="732" priority="730" stopIfTrue="1">
      <formula>L72=""</formula>
    </cfRule>
    <cfRule type="expression" dxfId="731" priority="731" stopIfTrue="1">
      <formula>L72&lt;=0</formula>
    </cfRule>
    <cfRule type="expression" dxfId="730" priority="732" stopIfTrue="1">
      <formula>L72&lt;1</formula>
    </cfRule>
    <cfRule type="expression" dxfId="729" priority="733">
      <formula>L72&gt;=1</formula>
    </cfRule>
  </conditionalFormatting>
  <conditionalFormatting sqref="L74:L77">
    <cfRule type="expression" dxfId="728" priority="726" stopIfTrue="1">
      <formula>L74=""</formula>
    </cfRule>
    <cfRule type="expression" dxfId="727" priority="727" stopIfTrue="1">
      <formula>L74&lt;=0</formula>
    </cfRule>
    <cfRule type="expression" dxfId="726" priority="728" stopIfTrue="1">
      <formula>L74&lt;1</formula>
    </cfRule>
    <cfRule type="expression" dxfId="725" priority="729">
      <formula>L74&gt;=1</formula>
    </cfRule>
  </conditionalFormatting>
  <conditionalFormatting sqref="L80:L86">
    <cfRule type="expression" dxfId="724" priority="722" stopIfTrue="1">
      <formula>L80=""</formula>
    </cfRule>
    <cfRule type="expression" dxfId="723" priority="723" stopIfTrue="1">
      <formula>L80&lt;=0</formula>
    </cfRule>
    <cfRule type="expression" dxfId="722" priority="724" stopIfTrue="1">
      <formula>L80&lt;1</formula>
    </cfRule>
    <cfRule type="expression" dxfId="721" priority="725">
      <formula>L80&gt;=1</formula>
    </cfRule>
  </conditionalFormatting>
  <conditionalFormatting sqref="L88:L92">
    <cfRule type="expression" dxfId="720" priority="718" stopIfTrue="1">
      <formula>L88=""</formula>
    </cfRule>
    <cfRule type="expression" dxfId="719" priority="719" stopIfTrue="1">
      <formula>L88&lt;=0</formula>
    </cfRule>
    <cfRule type="expression" dxfId="718" priority="720" stopIfTrue="1">
      <formula>L88&lt;1</formula>
    </cfRule>
    <cfRule type="expression" dxfId="717" priority="721">
      <formula>L88&gt;=1</formula>
    </cfRule>
  </conditionalFormatting>
  <conditionalFormatting sqref="L95:L97">
    <cfRule type="expression" dxfId="716" priority="714" stopIfTrue="1">
      <formula>L95=""</formula>
    </cfRule>
    <cfRule type="expression" dxfId="715" priority="715" stopIfTrue="1">
      <formula>L95&lt;=0</formula>
    </cfRule>
    <cfRule type="expression" dxfId="714" priority="716" stopIfTrue="1">
      <formula>L95&lt;1</formula>
    </cfRule>
    <cfRule type="expression" dxfId="713" priority="717">
      <formula>L95&gt;=1</formula>
    </cfRule>
  </conditionalFormatting>
  <conditionalFormatting sqref="L101:L102">
    <cfRule type="expression" dxfId="712" priority="710" stopIfTrue="1">
      <formula>L101=""</formula>
    </cfRule>
    <cfRule type="expression" dxfId="711" priority="711" stopIfTrue="1">
      <formula>L101&lt;=0</formula>
    </cfRule>
    <cfRule type="expression" dxfId="710" priority="712" stopIfTrue="1">
      <formula>L101&lt;1</formula>
    </cfRule>
    <cfRule type="expression" dxfId="709" priority="713">
      <formula>L101&gt;=1</formula>
    </cfRule>
  </conditionalFormatting>
  <conditionalFormatting sqref="L104:L105">
    <cfRule type="expression" dxfId="708" priority="706" stopIfTrue="1">
      <formula>L104=""</formula>
    </cfRule>
    <cfRule type="expression" dxfId="707" priority="707" stopIfTrue="1">
      <formula>L104&lt;=0</formula>
    </cfRule>
    <cfRule type="expression" dxfId="706" priority="708" stopIfTrue="1">
      <formula>L104&lt;1</formula>
    </cfRule>
    <cfRule type="expression" dxfId="705" priority="709">
      <formula>L104&gt;=1</formula>
    </cfRule>
  </conditionalFormatting>
  <conditionalFormatting sqref="L111">
    <cfRule type="expression" dxfId="704" priority="702" stopIfTrue="1">
      <formula>L111=""</formula>
    </cfRule>
    <cfRule type="expression" dxfId="703" priority="703" stopIfTrue="1">
      <formula>L111&lt;=0</formula>
    </cfRule>
    <cfRule type="expression" dxfId="702" priority="704" stopIfTrue="1">
      <formula>L111&lt;1</formula>
    </cfRule>
    <cfRule type="expression" dxfId="701" priority="705">
      <formula>L111&gt;=1</formula>
    </cfRule>
  </conditionalFormatting>
  <conditionalFormatting sqref="L113">
    <cfRule type="expression" dxfId="700" priority="698" stopIfTrue="1">
      <formula>L113=""</formula>
    </cfRule>
    <cfRule type="expression" dxfId="699" priority="699" stopIfTrue="1">
      <formula>L113&lt;=0</formula>
    </cfRule>
    <cfRule type="expression" dxfId="698" priority="700" stopIfTrue="1">
      <formula>L113&lt;1</formula>
    </cfRule>
    <cfRule type="expression" dxfId="697" priority="701">
      <formula>L113&gt;=1</formula>
    </cfRule>
  </conditionalFormatting>
  <conditionalFormatting sqref="L115">
    <cfRule type="expression" dxfId="696" priority="694" stopIfTrue="1">
      <formula>L115=""</formula>
    </cfRule>
    <cfRule type="expression" dxfId="695" priority="695" stopIfTrue="1">
      <formula>L115&lt;=0</formula>
    </cfRule>
    <cfRule type="expression" dxfId="694" priority="696" stopIfTrue="1">
      <formula>L115&lt;1</formula>
    </cfRule>
    <cfRule type="expression" dxfId="693" priority="697">
      <formula>L115&gt;=1</formula>
    </cfRule>
  </conditionalFormatting>
  <conditionalFormatting sqref="L117:L118">
    <cfRule type="expression" dxfId="692" priority="690" stopIfTrue="1">
      <formula>L117=""</formula>
    </cfRule>
    <cfRule type="expression" dxfId="691" priority="691" stopIfTrue="1">
      <formula>L117&lt;=0</formula>
    </cfRule>
    <cfRule type="expression" dxfId="690" priority="692" stopIfTrue="1">
      <formula>L117&lt;1</formula>
    </cfRule>
    <cfRule type="expression" dxfId="689" priority="693">
      <formula>L117&gt;=1</formula>
    </cfRule>
  </conditionalFormatting>
  <conditionalFormatting sqref="W47:Y47">
    <cfRule type="expression" dxfId="688" priority="686" stopIfTrue="1">
      <formula>W47=""</formula>
    </cfRule>
    <cfRule type="expression" dxfId="687" priority="687" stopIfTrue="1">
      <formula>W47&lt;=0</formula>
    </cfRule>
    <cfRule type="expression" dxfId="686" priority="688" stopIfTrue="1">
      <formula>W47&lt;1</formula>
    </cfRule>
    <cfRule type="expression" dxfId="685" priority="689">
      <formula>W47&gt;=1</formula>
    </cfRule>
  </conditionalFormatting>
  <conditionalFormatting sqref="W47:Y47">
    <cfRule type="expression" dxfId="684" priority="682" stopIfTrue="1">
      <formula>W47=""</formula>
    </cfRule>
    <cfRule type="expression" dxfId="683" priority="683" stopIfTrue="1">
      <formula>W47&lt;=0</formula>
    </cfRule>
    <cfRule type="expression" dxfId="682" priority="684" stopIfTrue="1">
      <formula>W47&lt;1</formula>
    </cfRule>
    <cfRule type="expression" dxfId="681" priority="685">
      <formula>W47&gt;=1</formula>
    </cfRule>
  </conditionalFormatting>
  <conditionalFormatting sqref="W49:Y49">
    <cfRule type="expression" dxfId="680" priority="678" stopIfTrue="1">
      <formula>W49=""</formula>
    </cfRule>
    <cfRule type="expression" dxfId="679" priority="679" stopIfTrue="1">
      <formula>W49&lt;=0</formula>
    </cfRule>
    <cfRule type="expression" dxfId="678" priority="680" stopIfTrue="1">
      <formula>W49&lt;1</formula>
    </cfRule>
    <cfRule type="expression" dxfId="677" priority="681">
      <formula>W49&gt;=1</formula>
    </cfRule>
  </conditionalFormatting>
  <conditionalFormatting sqref="W49:Y49">
    <cfRule type="expression" dxfId="676" priority="674" stopIfTrue="1">
      <formula>W49=""</formula>
    </cfRule>
    <cfRule type="expression" dxfId="675" priority="675" stopIfTrue="1">
      <formula>W49&lt;=0</formula>
    </cfRule>
    <cfRule type="expression" dxfId="674" priority="676" stopIfTrue="1">
      <formula>W49&lt;1</formula>
    </cfRule>
    <cfRule type="expression" dxfId="673" priority="677">
      <formula>W49&gt;=1</formula>
    </cfRule>
  </conditionalFormatting>
  <conditionalFormatting sqref="W52:W58 Y52:Y58">
    <cfRule type="expression" dxfId="672" priority="670" stopIfTrue="1">
      <formula>W52=""</formula>
    </cfRule>
    <cfRule type="expression" dxfId="671" priority="671" stopIfTrue="1">
      <formula>W52&lt;=0</formula>
    </cfRule>
    <cfRule type="expression" dxfId="670" priority="672" stopIfTrue="1">
      <formula>W52&lt;1</formula>
    </cfRule>
    <cfRule type="expression" dxfId="669" priority="673">
      <formula>W52&gt;=1</formula>
    </cfRule>
  </conditionalFormatting>
  <conditionalFormatting sqref="W52:W58 Y52:Y58">
    <cfRule type="expression" dxfId="668" priority="666" stopIfTrue="1">
      <formula>W52=""</formula>
    </cfRule>
    <cfRule type="expression" dxfId="667" priority="667" stopIfTrue="1">
      <formula>W52&lt;=0</formula>
    </cfRule>
    <cfRule type="expression" dxfId="666" priority="668" stopIfTrue="1">
      <formula>W52&lt;1</formula>
    </cfRule>
    <cfRule type="expression" dxfId="665" priority="669">
      <formula>W52&gt;=1</formula>
    </cfRule>
  </conditionalFormatting>
  <conditionalFormatting sqref="W60:W67 Y60:Y67">
    <cfRule type="expression" dxfId="664" priority="662" stopIfTrue="1">
      <formula>W60=""</formula>
    </cfRule>
    <cfRule type="expression" dxfId="663" priority="663" stopIfTrue="1">
      <formula>W60&lt;=0</formula>
    </cfRule>
    <cfRule type="expression" dxfId="662" priority="664" stopIfTrue="1">
      <formula>W60&lt;1</formula>
    </cfRule>
    <cfRule type="expression" dxfId="661" priority="665">
      <formula>W60&gt;=1</formula>
    </cfRule>
  </conditionalFormatting>
  <conditionalFormatting sqref="W60:W67 Y60:Y67">
    <cfRule type="expression" dxfId="660" priority="658" stopIfTrue="1">
      <formula>W60=""</formula>
    </cfRule>
    <cfRule type="expression" dxfId="659" priority="659" stopIfTrue="1">
      <formula>W60&lt;=0</formula>
    </cfRule>
    <cfRule type="expression" dxfId="658" priority="660" stopIfTrue="1">
      <formula>W60&lt;1</formula>
    </cfRule>
    <cfRule type="expression" dxfId="657" priority="661">
      <formula>W60&gt;=1</formula>
    </cfRule>
  </conditionalFormatting>
  <conditionalFormatting sqref="W69:W70 Y69:Y70">
    <cfRule type="expression" dxfId="656" priority="654" stopIfTrue="1">
      <formula>W69=""</formula>
    </cfRule>
    <cfRule type="expression" dxfId="655" priority="655" stopIfTrue="1">
      <formula>W69&lt;=0</formula>
    </cfRule>
    <cfRule type="expression" dxfId="654" priority="656" stopIfTrue="1">
      <formula>W69&lt;1</formula>
    </cfRule>
    <cfRule type="expression" dxfId="653" priority="657">
      <formula>W69&gt;=1</formula>
    </cfRule>
  </conditionalFormatting>
  <conditionalFormatting sqref="W69:W70 Y69:Y70">
    <cfRule type="expression" dxfId="652" priority="650" stopIfTrue="1">
      <formula>W69=""</formula>
    </cfRule>
    <cfRule type="expression" dxfId="651" priority="651" stopIfTrue="1">
      <formula>W69&lt;=0</formula>
    </cfRule>
    <cfRule type="expression" dxfId="650" priority="652" stopIfTrue="1">
      <formula>W69&lt;1</formula>
    </cfRule>
    <cfRule type="expression" dxfId="649" priority="653">
      <formula>W69&gt;=1</formula>
    </cfRule>
  </conditionalFormatting>
  <conditionalFormatting sqref="W72 Y72">
    <cfRule type="expression" dxfId="648" priority="646" stopIfTrue="1">
      <formula>W72=""</formula>
    </cfRule>
    <cfRule type="expression" dxfId="647" priority="647" stopIfTrue="1">
      <formula>W72&lt;=0</formula>
    </cfRule>
    <cfRule type="expression" dxfId="646" priority="648" stopIfTrue="1">
      <formula>W72&lt;1</formula>
    </cfRule>
    <cfRule type="expression" dxfId="645" priority="649">
      <formula>W72&gt;=1</formula>
    </cfRule>
  </conditionalFormatting>
  <conditionalFormatting sqref="W72 Y72">
    <cfRule type="expression" dxfId="644" priority="642" stopIfTrue="1">
      <formula>W72=""</formula>
    </cfRule>
    <cfRule type="expression" dxfId="643" priority="643" stopIfTrue="1">
      <formula>W72&lt;=0</formula>
    </cfRule>
    <cfRule type="expression" dxfId="642" priority="644" stopIfTrue="1">
      <formula>W72&lt;1</formula>
    </cfRule>
    <cfRule type="expression" dxfId="641" priority="645">
      <formula>W72&gt;=1</formula>
    </cfRule>
  </conditionalFormatting>
  <conditionalFormatting sqref="W74:W76 Y74:Y76">
    <cfRule type="expression" dxfId="640" priority="638" stopIfTrue="1">
      <formula>W74=""</formula>
    </cfRule>
    <cfRule type="expression" dxfId="639" priority="639" stopIfTrue="1">
      <formula>W74&lt;=0</formula>
    </cfRule>
    <cfRule type="expression" dxfId="638" priority="640" stopIfTrue="1">
      <formula>W74&lt;1</formula>
    </cfRule>
    <cfRule type="expression" dxfId="637" priority="641">
      <formula>W74&gt;=1</formula>
    </cfRule>
  </conditionalFormatting>
  <conditionalFormatting sqref="W74:W76 Y74:Y76">
    <cfRule type="expression" dxfId="636" priority="634" stopIfTrue="1">
      <formula>W74=""</formula>
    </cfRule>
    <cfRule type="expression" dxfId="635" priority="635" stopIfTrue="1">
      <formula>W74&lt;=0</formula>
    </cfRule>
    <cfRule type="expression" dxfId="634" priority="636" stopIfTrue="1">
      <formula>W74&lt;1</formula>
    </cfRule>
    <cfRule type="expression" dxfId="633" priority="637">
      <formula>W74&gt;=1</formula>
    </cfRule>
  </conditionalFormatting>
  <conditionalFormatting sqref="W80:W83 Y80:Y83">
    <cfRule type="expression" dxfId="632" priority="630" stopIfTrue="1">
      <formula>W80=""</formula>
    </cfRule>
    <cfRule type="expression" dxfId="631" priority="631" stopIfTrue="1">
      <formula>W80&lt;=0</formula>
    </cfRule>
    <cfRule type="expression" dxfId="630" priority="632" stopIfTrue="1">
      <formula>W80&lt;1</formula>
    </cfRule>
    <cfRule type="expression" dxfId="629" priority="633">
      <formula>W80&gt;=1</formula>
    </cfRule>
  </conditionalFormatting>
  <conditionalFormatting sqref="W80:W83 Y80:Y83">
    <cfRule type="expression" dxfId="628" priority="626" stopIfTrue="1">
      <formula>W80=""</formula>
    </cfRule>
    <cfRule type="expression" dxfId="627" priority="627" stopIfTrue="1">
      <formula>W80&lt;=0</formula>
    </cfRule>
    <cfRule type="expression" dxfId="626" priority="628" stopIfTrue="1">
      <formula>W80&lt;1</formula>
    </cfRule>
    <cfRule type="expression" dxfId="625" priority="629">
      <formula>W80&gt;=1</formula>
    </cfRule>
  </conditionalFormatting>
  <conditionalFormatting sqref="W85:W86 Y85:Y86">
    <cfRule type="expression" dxfId="624" priority="622" stopIfTrue="1">
      <formula>W85=""</formula>
    </cfRule>
    <cfRule type="expression" dxfId="623" priority="623" stopIfTrue="1">
      <formula>W85&lt;=0</formula>
    </cfRule>
    <cfRule type="expression" dxfId="622" priority="624" stopIfTrue="1">
      <formula>W85&lt;1</formula>
    </cfRule>
    <cfRule type="expression" dxfId="621" priority="625">
      <formula>W85&gt;=1</formula>
    </cfRule>
  </conditionalFormatting>
  <conditionalFormatting sqref="W85:W86 Y85:Y86">
    <cfRule type="expression" dxfId="620" priority="618" stopIfTrue="1">
      <formula>W85=""</formula>
    </cfRule>
    <cfRule type="expression" dxfId="619" priority="619" stopIfTrue="1">
      <formula>W85&lt;=0</formula>
    </cfRule>
    <cfRule type="expression" dxfId="618" priority="620" stopIfTrue="1">
      <formula>W85&lt;1</formula>
    </cfRule>
    <cfRule type="expression" dxfId="617" priority="621">
      <formula>W85&gt;=1</formula>
    </cfRule>
  </conditionalFormatting>
  <conditionalFormatting sqref="W88:W89 Y88:Y89">
    <cfRule type="expression" dxfId="616" priority="614" stopIfTrue="1">
      <formula>W88=""</formula>
    </cfRule>
    <cfRule type="expression" dxfId="615" priority="615" stopIfTrue="1">
      <formula>W88&lt;=0</formula>
    </cfRule>
    <cfRule type="expression" dxfId="614" priority="616" stopIfTrue="1">
      <formula>W88&lt;1</formula>
    </cfRule>
    <cfRule type="expression" dxfId="613" priority="617">
      <formula>W88&gt;=1</formula>
    </cfRule>
  </conditionalFormatting>
  <conditionalFormatting sqref="W88:W89 Y88:Y89">
    <cfRule type="expression" dxfId="612" priority="610" stopIfTrue="1">
      <formula>W88=""</formula>
    </cfRule>
    <cfRule type="expression" dxfId="611" priority="611" stopIfTrue="1">
      <formula>W88&lt;=0</formula>
    </cfRule>
    <cfRule type="expression" dxfId="610" priority="612" stopIfTrue="1">
      <formula>W88&lt;1</formula>
    </cfRule>
    <cfRule type="expression" dxfId="609" priority="613">
      <formula>W88&gt;=1</formula>
    </cfRule>
  </conditionalFormatting>
  <conditionalFormatting sqref="W91:W92 Y91:Y92">
    <cfRule type="expression" dxfId="608" priority="606" stopIfTrue="1">
      <formula>W91=""</formula>
    </cfRule>
    <cfRule type="expression" dxfId="607" priority="607" stopIfTrue="1">
      <formula>W91&lt;=0</formula>
    </cfRule>
    <cfRule type="expression" dxfId="606" priority="608" stopIfTrue="1">
      <formula>W91&lt;1</formula>
    </cfRule>
    <cfRule type="expression" dxfId="605" priority="609">
      <formula>W91&gt;=1</formula>
    </cfRule>
  </conditionalFormatting>
  <conditionalFormatting sqref="W91:W92 Y91:Y92">
    <cfRule type="expression" dxfId="604" priority="602" stopIfTrue="1">
      <formula>W91=""</formula>
    </cfRule>
    <cfRule type="expression" dxfId="603" priority="603" stopIfTrue="1">
      <formula>W91&lt;=0</formula>
    </cfRule>
    <cfRule type="expression" dxfId="602" priority="604" stopIfTrue="1">
      <formula>W91&lt;1</formula>
    </cfRule>
    <cfRule type="expression" dxfId="601" priority="605">
      <formula>W91&gt;=1</formula>
    </cfRule>
  </conditionalFormatting>
  <conditionalFormatting sqref="W95:W97 Y95:Y97">
    <cfRule type="expression" dxfId="600" priority="598" stopIfTrue="1">
      <formula>W95=""</formula>
    </cfRule>
    <cfRule type="expression" dxfId="599" priority="599" stopIfTrue="1">
      <formula>W95&lt;=0</formula>
    </cfRule>
    <cfRule type="expression" dxfId="598" priority="600" stopIfTrue="1">
      <formula>W95&lt;1</formula>
    </cfRule>
    <cfRule type="expression" dxfId="597" priority="601">
      <formula>W95&gt;=1</formula>
    </cfRule>
  </conditionalFormatting>
  <conditionalFormatting sqref="W95:W97 Y95:Y97">
    <cfRule type="expression" dxfId="596" priority="594" stopIfTrue="1">
      <formula>W95=""</formula>
    </cfRule>
    <cfRule type="expression" dxfId="595" priority="595" stopIfTrue="1">
      <formula>W95&lt;=0</formula>
    </cfRule>
    <cfRule type="expression" dxfId="594" priority="596" stopIfTrue="1">
      <formula>W95&lt;1</formula>
    </cfRule>
    <cfRule type="expression" dxfId="593" priority="597">
      <formula>W95&gt;=1</formula>
    </cfRule>
  </conditionalFormatting>
  <conditionalFormatting sqref="W101:W102 Y101:Y102">
    <cfRule type="expression" dxfId="592" priority="590" stopIfTrue="1">
      <formula>W101=""</formula>
    </cfRule>
    <cfRule type="expression" dxfId="591" priority="591" stopIfTrue="1">
      <formula>W101&lt;=0</formula>
    </cfRule>
    <cfRule type="expression" dxfId="590" priority="592" stopIfTrue="1">
      <formula>W101&lt;1</formula>
    </cfRule>
    <cfRule type="expression" dxfId="589" priority="593">
      <formula>W101&gt;=1</formula>
    </cfRule>
  </conditionalFormatting>
  <conditionalFormatting sqref="W101:W102 Y101:Y102">
    <cfRule type="expression" dxfId="588" priority="586" stopIfTrue="1">
      <formula>W101=""</formula>
    </cfRule>
    <cfRule type="expression" dxfId="587" priority="587" stopIfTrue="1">
      <formula>W101&lt;=0</formula>
    </cfRule>
    <cfRule type="expression" dxfId="586" priority="588" stopIfTrue="1">
      <formula>W101&lt;1</formula>
    </cfRule>
    <cfRule type="expression" dxfId="585" priority="589">
      <formula>W101&gt;=1</formula>
    </cfRule>
  </conditionalFormatting>
  <conditionalFormatting sqref="W104:W105 Y104:Y105">
    <cfRule type="expression" dxfId="584" priority="582" stopIfTrue="1">
      <formula>W104=""</formula>
    </cfRule>
    <cfRule type="expression" dxfId="583" priority="583" stopIfTrue="1">
      <formula>W104&lt;=0</formula>
    </cfRule>
    <cfRule type="expression" dxfId="582" priority="584" stopIfTrue="1">
      <formula>W104&lt;1</formula>
    </cfRule>
    <cfRule type="expression" dxfId="581" priority="585">
      <formula>W104&gt;=1</formula>
    </cfRule>
  </conditionalFormatting>
  <conditionalFormatting sqref="W104:W105 Y104:Y105">
    <cfRule type="expression" dxfId="580" priority="578" stopIfTrue="1">
      <formula>W104=""</formula>
    </cfRule>
    <cfRule type="expression" dxfId="579" priority="579" stopIfTrue="1">
      <formula>W104&lt;=0</formula>
    </cfRule>
    <cfRule type="expression" dxfId="578" priority="580" stopIfTrue="1">
      <formula>W104&lt;1</formula>
    </cfRule>
    <cfRule type="expression" dxfId="577" priority="581">
      <formula>W104&gt;=1</formula>
    </cfRule>
  </conditionalFormatting>
  <conditionalFormatting sqref="W111 Y111">
    <cfRule type="expression" dxfId="576" priority="574" stopIfTrue="1">
      <formula>W111=""</formula>
    </cfRule>
    <cfRule type="expression" dxfId="575" priority="575" stopIfTrue="1">
      <formula>W111&lt;=0</formula>
    </cfRule>
    <cfRule type="expression" dxfId="574" priority="576" stopIfTrue="1">
      <formula>W111&lt;1</formula>
    </cfRule>
    <cfRule type="expression" dxfId="573" priority="577">
      <formula>W111&gt;=1</formula>
    </cfRule>
  </conditionalFormatting>
  <conditionalFormatting sqref="W111 Y111">
    <cfRule type="expression" dxfId="572" priority="570" stopIfTrue="1">
      <formula>W111=""</formula>
    </cfRule>
    <cfRule type="expression" dxfId="571" priority="571" stopIfTrue="1">
      <formula>W111&lt;=0</formula>
    </cfRule>
    <cfRule type="expression" dxfId="570" priority="572" stopIfTrue="1">
      <formula>W111&lt;1</formula>
    </cfRule>
    <cfRule type="expression" dxfId="569" priority="573">
      <formula>W111&gt;=1</formula>
    </cfRule>
  </conditionalFormatting>
  <conditionalFormatting sqref="W113 Y113">
    <cfRule type="expression" dxfId="568" priority="566" stopIfTrue="1">
      <formula>W113=""</formula>
    </cfRule>
    <cfRule type="expression" dxfId="567" priority="567" stopIfTrue="1">
      <formula>W113&lt;=0</formula>
    </cfRule>
    <cfRule type="expression" dxfId="566" priority="568" stopIfTrue="1">
      <formula>W113&lt;1</formula>
    </cfRule>
    <cfRule type="expression" dxfId="565" priority="569">
      <formula>W113&gt;=1</formula>
    </cfRule>
  </conditionalFormatting>
  <conditionalFormatting sqref="W113 Y113">
    <cfRule type="expression" dxfId="564" priority="562" stopIfTrue="1">
      <formula>W113=""</formula>
    </cfRule>
    <cfRule type="expression" dxfId="563" priority="563" stopIfTrue="1">
      <formula>W113&lt;=0</formula>
    </cfRule>
    <cfRule type="expression" dxfId="562" priority="564" stopIfTrue="1">
      <formula>W113&lt;1</formula>
    </cfRule>
    <cfRule type="expression" dxfId="561" priority="565">
      <formula>W113&gt;=1</formula>
    </cfRule>
  </conditionalFormatting>
  <conditionalFormatting sqref="W115 Y115">
    <cfRule type="expression" dxfId="560" priority="558" stopIfTrue="1">
      <formula>W115=""</formula>
    </cfRule>
    <cfRule type="expression" dxfId="559" priority="559" stopIfTrue="1">
      <formula>W115&lt;=0</formula>
    </cfRule>
    <cfRule type="expression" dxfId="558" priority="560" stopIfTrue="1">
      <formula>W115&lt;1</formula>
    </cfRule>
    <cfRule type="expression" dxfId="557" priority="561">
      <formula>W115&gt;=1</formula>
    </cfRule>
  </conditionalFormatting>
  <conditionalFormatting sqref="W115 Y115">
    <cfRule type="expression" dxfId="556" priority="554" stopIfTrue="1">
      <formula>W115=""</formula>
    </cfRule>
    <cfRule type="expression" dxfId="555" priority="555" stopIfTrue="1">
      <formula>W115&lt;=0</formula>
    </cfRule>
    <cfRule type="expression" dxfId="554" priority="556" stopIfTrue="1">
      <formula>W115&lt;1</formula>
    </cfRule>
    <cfRule type="expression" dxfId="553" priority="557">
      <formula>W115&gt;=1</formula>
    </cfRule>
  </conditionalFormatting>
  <conditionalFormatting sqref="W117:W118 Y117:Y118">
    <cfRule type="expression" dxfId="552" priority="550" stopIfTrue="1">
      <formula>W117=""</formula>
    </cfRule>
    <cfRule type="expression" dxfId="551" priority="551" stopIfTrue="1">
      <formula>W117&lt;=0</formula>
    </cfRule>
    <cfRule type="expression" dxfId="550" priority="552" stopIfTrue="1">
      <formula>W117&lt;1</formula>
    </cfRule>
    <cfRule type="expression" dxfId="549" priority="553">
      <formula>W117&gt;=1</formula>
    </cfRule>
  </conditionalFormatting>
  <conditionalFormatting sqref="W117:W118 Y117:Y118">
    <cfRule type="expression" dxfId="548" priority="546" stopIfTrue="1">
      <formula>W117=""</formula>
    </cfRule>
    <cfRule type="expression" dxfId="547" priority="547" stopIfTrue="1">
      <formula>W117&lt;=0</formula>
    </cfRule>
    <cfRule type="expression" dxfId="546" priority="548" stopIfTrue="1">
      <formula>W117&lt;1</formula>
    </cfRule>
    <cfRule type="expression" dxfId="545" priority="549">
      <formula>W117&gt;=1</formula>
    </cfRule>
  </conditionalFormatting>
  <conditionalFormatting sqref="X13:Y13">
    <cfRule type="expression" dxfId="544" priority="538" stopIfTrue="1">
      <formula>X13=""</formula>
    </cfRule>
    <cfRule type="expression" dxfId="543" priority="539" stopIfTrue="1">
      <formula>X13&lt;=0</formula>
    </cfRule>
    <cfRule type="expression" dxfId="542" priority="540" stopIfTrue="1">
      <formula>X13&lt;1</formula>
    </cfRule>
    <cfRule type="expression" dxfId="541" priority="541">
      <formula>X13&gt;=1</formula>
    </cfRule>
  </conditionalFormatting>
  <conditionalFormatting sqref="X12:Y12">
    <cfRule type="expression" dxfId="540" priority="542" stopIfTrue="1">
      <formula>X12=""</formula>
    </cfRule>
    <cfRule type="expression" dxfId="539" priority="543" stopIfTrue="1">
      <formula>X12&lt;=0</formula>
    </cfRule>
    <cfRule type="expression" dxfId="538" priority="544" stopIfTrue="1">
      <formula>X12&lt;1</formula>
    </cfRule>
    <cfRule type="expression" dxfId="537" priority="545">
      <formula>X12&gt;=1</formula>
    </cfRule>
  </conditionalFormatting>
  <conditionalFormatting sqref="X14:Y14">
    <cfRule type="expression" dxfId="536" priority="534" stopIfTrue="1">
      <formula>X14=""</formula>
    </cfRule>
    <cfRule type="expression" dxfId="535" priority="535" stopIfTrue="1">
      <formula>X14&lt;=0</formula>
    </cfRule>
    <cfRule type="expression" dxfId="534" priority="536" stopIfTrue="1">
      <formula>X14&lt;1</formula>
    </cfRule>
    <cfRule type="expression" dxfId="533" priority="537">
      <formula>X14&gt;=1</formula>
    </cfRule>
  </conditionalFormatting>
  <conditionalFormatting sqref="X15:Y15">
    <cfRule type="expression" dxfId="532" priority="530" stopIfTrue="1">
      <formula>X15=""</formula>
    </cfRule>
    <cfRule type="expression" dxfId="531" priority="531" stopIfTrue="1">
      <formula>X15&lt;=0</formula>
    </cfRule>
    <cfRule type="expression" dxfId="530" priority="532" stopIfTrue="1">
      <formula>X15&lt;1</formula>
    </cfRule>
    <cfRule type="expression" dxfId="529" priority="533">
      <formula>X15&gt;=1</formula>
    </cfRule>
  </conditionalFormatting>
  <conditionalFormatting sqref="X19:Y19">
    <cfRule type="expression" dxfId="528" priority="522" stopIfTrue="1">
      <formula>X19=""</formula>
    </cfRule>
    <cfRule type="expression" dxfId="527" priority="523" stopIfTrue="1">
      <formula>X19&lt;=0</formula>
    </cfRule>
    <cfRule type="expression" dxfId="526" priority="524" stopIfTrue="1">
      <formula>X19&lt;1</formula>
    </cfRule>
    <cfRule type="expression" dxfId="525" priority="525">
      <formula>X19&gt;=1</formula>
    </cfRule>
  </conditionalFormatting>
  <conditionalFormatting sqref="X16:Y16">
    <cfRule type="expression" dxfId="524" priority="526" stopIfTrue="1">
      <formula>X16=""</formula>
    </cfRule>
    <cfRule type="expression" dxfId="523" priority="527" stopIfTrue="1">
      <formula>X16&lt;=0</formula>
    </cfRule>
    <cfRule type="expression" dxfId="522" priority="528" stopIfTrue="1">
      <formula>X16&lt;1</formula>
    </cfRule>
    <cfRule type="expression" dxfId="521" priority="529">
      <formula>X16&gt;=1</formula>
    </cfRule>
  </conditionalFormatting>
  <conditionalFormatting sqref="X18:Y18">
    <cfRule type="expression" dxfId="520" priority="518" stopIfTrue="1">
      <formula>X18=""</formula>
    </cfRule>
    <cfRule type="expression" dxfId="519" priority="519" stopIfTrue="1">
      <formula>X18&lt;=0</formula>
    </cfRule>
    <cfRule type="expression" dxfId="518" priority="520" stopIfTrue="1">
      <formula>X18&lt;1</formula>
    </cfRule>
    <cfRule type="expression" dxfId="517" priority="521">
      <formula>X18&gt;=1</formula>
    </cfRule>
  </conditionalFormatting>
  <conditionalFormatting sqref="X17:Y17">
    <cfRule type="expression" dxfId="516" priority="514" stopIfTrue="1">
      <formula>X17=""</formula>
    </cfRule>
    <cfRule type="expression" dxfId="515" priority="515" stopIfTrue="1">
      <formula>X17&lt;=0</formula>
    </cfRule>
    <cfRule type="expression" dxfId="514" priority="516" stopIfTrue="1">
      <formula>X17&lt;1</formula>
    </cfRule>
    <cfRule type="expression" dxfId="513" priority="517">
      <formula>X17&gt;=1</formula>
    </cfRule>
  </conditionalFormatting>
  <conditionalFormatting sqref="X20:Y20">
    <cfRule type="expression" dxfId="512" priority="510" stopIfTrue="1">
      <formula>X20=""</formula>
    </cfRule>
    <cfRule type="expression" dxfId="511" priority="511" stopIfTrue="1">
      <formula>X20&lt;=0</formula>
    </cfRule>
    <cfRule type="expression" dxfId="510" priority="512" stopIfTrue="1">
      <formula>X20&lt;1</formula>
    </cfRule>
    <cfRule type="expression" dxfId="509" priority="513">
      <formula>X20&gt;=1</formula>
    </cfRule>
  </conditionalFormatting>
  <conditionalFormatting sqref="X21:Y21">
    <cfRule type="expression" dxfId="508" priority="506" stopIfTrue="1">
      <formula>X21=""</formula>
    </cfRule>
    <cfRule type="expression" dxfId="507" priority="507" stopIfTrue="1">
      <formula>X21&lt;=0</formula>
    </cfRule>
    <cfRule type="expression" dxfId="506" priority="508" stopIfTrue="1">
      <formula>X21&lt;1</formula>
    </cfRule>
    <cfRule type="expression" dxfId="505" priority="509">
      <formula>X21&gt;=1</formula>
    </cfRule>
  </conditionalFormatting>
  <conditionalFormatting sqref="X22:Y22">
    <cfRule type="expression" dxfId="504" priority="502" stopIfTrue="1">
      <formula>X22=""</formula>
    </cfRule>
    <cfRule type="expression" dxfId="503" priority="503" stopIfTrue="1">
      <formula>X22&lt;=0</formula>
    </cfRule>
    <cfRule type="expression" dxfId="502" priority="504" stopIfTrue="1">
      <formula>X22&lt;1</formula>
    </cfRule>
    <cfRule type="expression" dxfId="501" priority="505">
      <formula>X22&gt;=1</formula>
    </cfRule>
  </conditionalFormatting>
  <conditionalFormatting sqref="X23:Y23">
    <cfRule type="expression" dxfId="500" priority="498" stopIfTrue="1">
      <formula>X23=""</formula>
    </cfRule>
    <cfRule type="expression" dxfId="499" priority="499" stopIfTrue="1">
      <formula>X23&lt;=0</formula>
    </cfRule>
    <cfRule type="expression" dxfId="498" priority="500" stopIfTrue="1">
      <formula>X23&lt;1</formula>
    </cfRule>
    <cfRule type="expression" dxfId="497" priority="501">
      <formula>X23&gt;=1</formula>
    </cfRule>
  </conditionalFormatting>
  <conditionalFormatting sqref="W10">
    <cfRule type="expression" dxfId="496" priority="490" stopIfTrue="1">
      <formula>W10=""</formula>
    </cfRule>
    <cfRule type="expression" dxfId="495" priority="491" stopIfTrue="1">
      <formula>W10&lt;=0</formula>
    </cfRule>
    <cfRule type="expression" dxfId="494" priority="492" stopIfTrue="1">
      <formula>W10&lt;1</formula>
    </cfRule>
    <cfRule type="expression" dxfId="493" priority="493">
      <formula>W10&gt;=1</formula>
    </cfRule>
  </conditionalFormatting>
  <conditionalFormatting sqref="W10">
    <cfRule type="expression" dxfId="492" priority="494" stopIfTrue="1">
      <formula>W10=""</formula>
    </cfRule>
    <cfRule type="expression" dxfId="491" priority="495" stopIfTrue="1">
      <formula>W10&lt;=0</formula>
    </cfRule>
    <cfRule type="expression" dxfId="490" priority="496" stopIfTrue="1">
      <formula>W10&lt;1</formula>
    </cfRule>
    <cfRule type="expression" dxfId="489" priority="497">
      <formula>W10&gt;=1</formula>
    </cfRule>
  </conditionalFormatting>
  <conditionalFormatting sqref="W9">
    <cfRule type="expression" dxfId="488" priority="478" stopIfTrue="1">
      <formula>W9=""</formula>
    </cfRule>
    <cfRule type="expression" dxfId="487" priority="479" stopIfTrue="1">
      <formula>W9&lt;=0</formula>
    </cfRule>
    <cfRule type="expression" dxfId="486" priority="480" stopIfTrue="1">
      <formula>W9&lt;1</formula>
    </cfRule>
    <cfRule type="expression" dxfId="485" priority="481">
      <formula>W9&gt;=1</formula>
    </cfRule>
  </conditionalFormatting>
  <conditionalFormatting sqref="X10:Y10">
    <cfRule type="expression" dxfId="484" priority="486" stopIfTrue="1">
      <formula>X10=""</formula>
    </cfRule>
    <cfRule type="expression" dxfId="483" priority="487" stopIfTrue="1">
      <formula>X10&lt;=0</formula>
    </cfRule>
    <cfRule type="expression" dxfId="482" priority="488" stopIfTrue="1">
      <formula>X10&lt;1</formula>
    </cfRule>
    <cfRule type="expression" dxfId="481" priority="489">
      <formula>X10&gt;=1</formula>
    </cfRule>
  </conditionalFormatting>
  <conditionalFormatting sqref="X10:Y10">
    <cfRule type="expression" dxfId="480" priority="482" stopIfTrue="1">
      <formula>X10=""</formula>
    </cfRule>
    <cfRule type="expression" dxfId="479" priority="483" stopIfTrue="1">
      <formula>X10&lt;=0</formula>
    </cfRule>
    <cfRule type="expression" dxfId="478" priority="484" stopIfTrue="1">
      <formula>X10&lt;1</formula>
    </cfRule>
    <cfRule type="expression" dxfId="477" priority="485">
      <formula>X10&gt;=1</formula>
    </cfRule>
  </conditionalFormatting>
  <conditionalFormatting sqref="W9">
    <cfRule type="expression" dxfId="476" priority="474" stopIfTrue="1">
      <formula>W9=""</formula>
    </cfRule>
    <cfRule type="expression" dxfId="475" priority="475" stopIfTrue="1">
      <formula>W9&lt;=0</formula>
    </cfRule>
    <cfRule type="expression" dxfId="474" priority="476" stopIfTrue="1">
      <formula>W9&lt;1</formula>
    </cfRule>
    <cfRule type="expression" dxfId="473" priority="477">
      <formula>W9&gt;=1</formula>
    </cfRule>
  </conditionalFormatting>
  <conditionalFormatting sqref="X31">
    <cfRule type="expression" dxfId="472" priority="470" stopIfTrue="1">
      <formula>X31=""</formula>
    </cfRule>
    <cfRule type="expression" dxfId="471" priority="471" stopIfTrue="1">
      <formula>X31&lt;=0</formula>
    </cfRule>
    <cfRule type="expression" dxfId="470" priority="472" stopIfTrue="1">
      <formula>X31&lt;1</formula>
    </cfRule>
    <cfRule type="expression" dxfId="469" priority="473">
      <formula>X31&gt;=1</formula>
    </cfRule>
  </conditionalFormatting>
  <conditionalFormatting sqref="X31">
    <cfRule type="expression" dxfId="468" priority="466" stopIfTrue="1">
      <formula>X31=""</formula>
    </cfRule>
    <cfRule type="expression" dxfId="467" priority="467" stopIfTrue="1">
      <formula>X31&lt;=0</formula>
    </cfRule>
    <cfRule type="expression" dxfId="466" priority="468" stopIfTrue="1">
      <formula>X31&lt;1</formula>
    </cfRule>
    <cfRule type="expression" dxfId="465" priority="469">
      <formula>X31&gt;=1</formula>
    </cfRule>
  </conditionalFormatting>
  <conditionalFormatting sqref="X33">
    <cfRule type="expression" dxfId="464" priority="462" stopIfTrue="1">
      <formula>X33=""</formula>
    </cfRule>
    <cfRule type="expression" dxfId="463" priority="463" stopIfTrue="1">
      <formula>X33&lt;=0</formula>
    </cfRule>
    <cfRule type="expression" dxfId="462" priority="464" stopIfTrue="1">
      <formula>X33&lt;1</formula>
    </cfRule>
    <cfRule type="expression" dxfId="461" priority="465">
      <formula>X33&gt;=1</formula>
    </cfRule>
  </conditionalFormatting>
  <conditionalFormatting sqref="X33">
    <cfRule type="expression" dxfId="460" priority="458" stopIfTrue="1">
      <formula>X33=""</formula>
    </cfRule>
    <cfRule type="expression" dxfId="459" priority="459" stopIfTrue="1">
      <formula>X33&lt;=0</formula>
    </cfRule>
    <cfRule type="expression" dxfId="458" priority="460" stopIfTrue="1">
      <formula>X33&lt;1</formula>
    </cfRule>
    <cfRule type="expression" dxfId="457" priority="461">
      <formula>X33&gt;=1</formula>
    </cfRule>
  </conditionalFormatting>
  <conditionalFormatting sqref="X35">
    <cfRule type="expression" dxfId="456" priority="454" stopIfTrue="1">
      <formula>X35=""</formula>
    </cfRule>
    <cfRule type="expression" dxfId="455" priority="455" stopIfTrue="1">
      <formula>X35&lt;=0</formula>
    </cfRule>
    <cfRule type="expression" dxfId="454" priority="456" stopIfTrue="1">
      <formula>X35&lt;1</formula>
    </cfRule>
    <cfRule type="expression" dxfId="453" priority="457">
      <formula>X35&gt;=1</formula>
    </cfRule>
  </conditionalFormatting>
  <conditionalFormatting sqref="X35">
    <cfRule type="expression" dxfId="452" priority="450" stopIfTrue="1">
      <formula>X35=""</formula>
    </cfRule>
    <cfRule type="expression" dxfId="451" priority="451" stopIfTrue="1">
      <formula>X35&lt;=0</formula>
    </cfRule>
    <cfRule type="expression" dxfId="450" priority="452" stopIfTrue="1">
      <formula>X35&lt;1</formula>
    </cfRule>
    <cfRule type="expression" dxfId="449" priority="453">
      <formula>X35&gt;=1</formula>
    </cfRule>
  </conditionalFormatting>
  <conditionalFormatting sqref="X36">
    <cfRule type="expression" dxfId="448" priority="446" stopIfTrue="1">
      <formula>X36=""</formula>
    </cfRule>
    <cfRule type="expression" dxfId="447" priority="447" stopIfTrue="1">
      <formula>X36&lt;=0</formula>
    </cfRule>
    <cfRule type="expression" dxfId="446" priority="448" stopIfTrue="1">
      <formula>X36&lt;1</formula>
    </cfRule>
    <cfRule type="expression" dxfId="445" priority="449">
      <formula>X36&gt;=1</formula>
    </cfRule>
  </conditionalFormatting>
  <conditionalFormatting sqref="X36">
    <cfRule type="expression" dxfId="444" priority="442" stopIfTrue="1">
      <formula>X36=""</formula>
    </cfRule>
    <cfRule type="expression" dxfId="443" priority="443" stopIfTrue="1">
      <formula>X36&lt;=0</formula>
    </cfRule>
    <cfRule type="expression" dxfId="442" priority="444" stopIfTrue="1">
      <formula>X36&lt;1</formula>
    </cfRule>
    <cfRule type="expression" dxfId="441" priority="445">
      <formula>X36&gt;=1</formula>
    </cfRule>
  </conditionalFormatting>
  <conditionalFormatting sqref="X32">
    <cfRule type="expression" dxfId="440" priority="438" stopIfTrue="1">
      <formula>X32=""</formula>
    </cfRule>
    <cfRule type="expression" dxfId="439" priority="439" stopIfTrue="1">
      <formula>X32&lt;=0</formula>
    </cfRule>
    <cfRule type="expression" dxfId="438" priority="440" stopIfTrue="1">
      <formula>X32&lt;1</formula>
    </cfRule>
    <cfRule type="expression" dxfId="437" priority="441">
      <formula>X32&gt;=1</formula>
    </cfRule>
  </conditionalFormatting>
  <conditionalFormatting sqref="X32">
    <cfRule type="expression" dxfId="436" priority="434" stopIfTrue="1">
      <formula>X32=""</formula>
    </cfRule>
    <cfRule type="expression" dxfId="435" priority="435" stopIfTrue="1">
      <formula>X32&lt;=0</formula>
    </cfRule>
    <cfRule type="expression" dxfId="434" priority="436" stopIfTrue="1">
      <formula>X32&lt;1</formula>
    </cfRule>
    <cfRule type="expression" dxfId="433" priority="437">
      <formula>X32&gt;=1</formula>
    </cfRule>
  </conditionalFormatting>
  <conditionalFormatting sqref="X34">
    <cfRule type="expression" dxfId="432" priority="430" stopIfTrue="1">
      <formula>X34=""</formula>
    </cfRule>
    <cfRule type="expression" dxfId="431" priority="431" stopIfTrue="1">
      <formula>X34&lt;=0</formula>
    </cfRule>
    <cfRule type="expression" dxfId="430" priority="432" stopIfTrue="1">
      <formula>X34&lt;1</formula>
    </cfRule>
    <cfRule type="expression" dxfId="429" priority="433">
      <formula>X34&gt;=1</formula>
    </cfRule>
  </conditionalFormatting>
  <conditionalFormatting sqref="X34">
    <cfRule type="expression" dxfId="428" priority="426" stopIfTrue="1">
      <formula>X34=""</formula>
    </cfRule>
    <cfRule type="expression" dxfId="427" priority="427" stopIfTrue="1">
      <formula>X34&lt;=0</formula>
    </cfRule>
    <cfRule type="expression" dxfId="426" priority="428" stopIfTrue="1">
      <formula>X34&lt;1</formula>
    </cfRule>
    <cfRule type="expression" dxfId="425" priority="429">
      <formula>X34&gt;=1</formula>
    </cfRule>
  </conditionalFormatting>
  <conditionalFormatting sqref="X38">
    <cfRule type="expression" dxfId="424" priority="422" stopIfTrue="1">
      <formula>X38=""</formula>
    </cfRule>
    <cfRule type="expression" dxfId="423" priority="423" stopIfTrue="1">
      <formula>X38&lt;=0</formula>
    </cfRule>
    <cfRule type="expression" dxfId="422" priority="424" stopIfTrue="1">
      <formula>X38&lt;1</formula>
    </cfRule>
    <cfRule type="expression" dxfId="421" priority="425">
      <formula>X38&gt;=1</formula>
    </cfRule>
  </conditionalFormatting>
  <conditionalFormatting sqref="X38">
    <cfRule type="expression" dxfId="420" priority="418" stopIfTrue="1">
      <formula>X38=""</formula>
    </cfRule>
    <cfRule type="expression" dxfId="419" priority="419" stopIfTrue="1">
      <formula>X38&lt;=0</formula>
    </cfRule>
    <cfRule type="expression" dxfId="418" priority="420" stopIfTrue="1">
      <formula>X38&lt;1</formula>
    </cfRule>
    <cfRule type="expression" dxfId="417" priority="421">
      <formula>X38&gt;=1</formula>
    </cfRule>
  </conditionalFormatting>
  <conditionalFormatting sqref="X45">
    <cfRule type="expression" dxfId="416" priority="414" stopIfTrue="1">
      <formula>X45=""</formula>
    </cfRule>
    <cfRule type="expression" dxfId="415" priority="415" stopIfTrue="1">
      <formula>X45&lt;=0</formula>
    </cfRule>
    <cfRule type="expression" dxfId="414" priority="416" stopIfTrue="1">
      <formula>X45&lt;1</formula>
    </cfRule>
    <cfRule type="expression" dxfId="413" priority="417">
      <formula>X45&gt;=1</formula>
    </cfRule>
  </conditionalFormatting>
  <conditionalFormatting sqref="X45">
    <cfRule type="expression" dxfId="412" priority="410" stopIfTrue="1">
      <formula>X45=""</formula>
    </cfRule>
    <cfRule type="expression" dxfId="411" priority="411" stopIfTrue="1">
      <formula>X45&lt;=0</formula>
    </cfRule>
    <cfRule type="expression" dxfId="410" priority="412" stopIfTrue="1">
      <formula>X45&lt;1</formula>
    </cfRule>
    <cfRule type="expression" dxfId="409" priority="413">
      <formula>X45&gt;=1</formula>
    </cfRule>
  </conditionalFormatting>
  <conditionalFormatting sqref="X39">
    <cfRule type="expression" dxfId="408" priority="406" stopIfTrue="1">
      <formula>X39=""</formula>
    </cfRule>
    <cfRule type="expression" dxfId="407" priority="407" stopIfTrue="1">
      <formula>X39&lt;=0</formula>
    </cfRule>
    <cfRule type="expression" dxfId="406" priority="408" stopIfTrue="1">
      <formula>X39&lt;1</formula>
    </cfRule>
    <cfRule type="expression" dxfId="405" priority="409">
      <formula>X39&gt;=1</formula>
    </cfRule>
  </conditionalFormatting>
  <conditionalFormatting sqref="X39">
    <cfRule type="expression" dxfId="404" priority="402" stopIfTrue="1">
      <formula>X39=""</formula>
    </cfRule>
    <cfRule type="expression" dxfId="403" priority="403" stopIfTrue="1">
      <formula>X39&lt;=0</formula>
    </cfRule>
    <cfRule type="expression" dxfId="402" priority="404" stopIfTrue="1">
      <formula>X39&lt;1</formula>
    </cfRule>
    <cfRule type="expression" dxfId="401" priority="405">
      <formula>X39&gt;=1</formula>
    </cfRule>
  </conditionalFormatting>
  <conditionalFormatting sqref="X44">
    <cfRule type="expression" dxfId="400" priority="398" stopIfTrue="1">
      <formula>X44=""</formula>
    </cfRule>
    <cfRule type="expression" dxfId="399" priority="399" stopIfTrue="1">
      <formula>X44&lt;=0</formula>
    </cfRule>
    <cfRule type="expression" dxfId="398" priority="400" stopIfTrue="1">
      <formula>X44&lt;1</formula>
    </cfRule>
    <cfRule type="expression" dxfId="397" priority="401">
      <formula>X44&gt;=1</formula>
    </cfRule>
  </conditionalFormatting>
  <conditionalFormatting sqref="X44">
    <cfRule type="expression" dxfId="396" priority="394" stopIfTrue="1">
      <formula>X44=""</formula>
    </cfRule>
    <cfRule type="expression" dxfId="395" priority="395" stopIfTrue="1">
      <formula>X44&lt;=0</formula>
    </cfRule>
    <cfRule type="expression" dxfId="394" priority="396" stopIfTrue="1">
      <formula>X44&lt;1</formula>
    </cfRule>
    <cfRule type="expression" dxfId="393" priority="397">
      <formula>X44&gt;=1</formula>
    </cfRule>
  </conditionalFormatting>
  <conditionalFormatting sqref="X43">
    <cfRule type="expression" dxfId="392" priority="390" stopIfTrue="1">
      <formula>X43=""</formula>
    </cfRule>
    <cfRule type="expression" dxfId="391" priority="391" stopIfTrue="1">
      <formula>X43&lt;=0</formula>
    </cfRule>
    <cfRule type="expression" dxfId="390" priority="392" stopIfTrue="1">
      <formula>X43&lt;1</formula>
    </cfRule>
    <cfRule type="expression" dxfId="389" priority="393">
      <formula>X43&gt;=1</formula>
    </cfRule>
  </conditionalFormatting>
  <conditionalFormatting sqref="X43">
    <cfRule type="expression" dxfId="388" priority="386" stopIfTrue="1">
      <formula>X43=""</formula>
    </cfRule>
    <cfRule type="expression" dxfId="387" priority="387" stopIfTrue="1">
      <formula>X43&lt;=0</formula>
    </cfRule>
    <cfRule type="expression" dxfId="386" priority="388" stopIfTrue="1">
      <formula>X43&lt;1</formula>
    </cfRule>
    <cfRule type="expression" dxfId="385" priority="389">
      <formula>X43&gt;=1</formula>
    </cfRule>
  </conditionalFormatting>
  <conditionalFormatting sqref="X42">
    <cfRule type="expression" dxfId="384" priority="382" stopIfTrue="1">
      <formula>X42=""</formula>
    </cfRule>
    <cfRule type="expression" dxfId="383" priority="383" stopIfTrue="1">
      <formula>X42&lt;=0</formula>
    </cfRule>
    <cfRule type="expression" dxfId="382" priority="384" stopIfTrue="1">
      <formula>X42&lt;1</formula>
    </cfRule>
    <cfRule type="expression" dxfId="381" priority="385">
      <formula>X42&gt;=1</formula>
    </cfRule>
  </conditionalFormatting>
  <conditionalFormatting sqref="X42">
    <cfRule type="expression" dxfId="380" priority="378" stopIfTrue="1">
      <formula>X42=""</formula>
    </cfRule>
    <cfRule type="expression" dxfId="379" priority="379" stopIfTrue="1">
      <formula>X42&lt;=0</formula>
    </cfRule>
    <cfRule type="expression" dxfId="378" priority="380" stopIfTrue="1">
      <formula>X42&lt;1</formula>
    </cfRule>
    <cfRule type="expression" dxfId="377" priority="381">
      <formula>X42&gt;=1</formula>
    </cfRule>
  </conditionalFormatting>
  <conditionalFormatting sqref="X41">
    <cfRule type="expression" dxfId="376" priority="374" stopIfTrue="1">
      <formula>X41=""</formula>
    </cfRule>
    <cfRule type="expression" dxfId="375" priority="375" stopIfTrue="1">
      <formula>X41&lt;=0</formula>
    </cfRule>
    <cfRule type="expression" dxfId="374" priority="376" stopIfTrue="1">
      <formula>X41&lt;1</formula>
    </cfRule>
    <cfRule type="expression" dxfId="373" priority="377">
      <formula>X41&gt;=1</formula>
    </cfRule>
  </conditionalFormatting>
  <conditionalFormatting sqref="X41">
    <cfRule type="expression" dxfId="372" priority="370" stopIfTrue="1">
      <formula>X41=""</formula>
    </cfRule>
    <cfRule type="expression" dxfId="371" priority="371" stopIfTrue="1">
      <formula>X41&lt;=0</formula>
    </cfRule>
    <cfRule type="expression" dxfId="370" priority="372" stopIfTrue="1">
      <formula>X41&lt;1</formula>
    </cfRule>
    <cfRule type="expression" dxfId="369" priority="373">
      <formula>X41&gt;=1</formula>
    </cfRule>
  </conditionalFormatting>
  <conditionalFormatting sqref="X40">
    <cfRule type="expression" dxfId="368" priority="366" stopIfTrue="1">
      <formula>X40=""</formula>
    </cfRule>
    <cfRule type="expression" dxfId="367" priority="367" stopIfTrue="1">
      <formula>X40&lt;=0</formula>
    </cfRule>
    <cfRule type="expression" dxfId="366" priority="368" stopIfTrue="1">
      <formula>X40&lt;1</formula>
    </cfRule>
    <cfRule type="expression" dxfId="365" priority="369">
      <formula>X40&gt;=1</formula>
    </cfRule>
  </conditionalFormatting>
  <conditionalFormatting sqref="X40">
    <cfRule type="expression" dxfId="364" priority="362" stopIfTrue="1">
      <formula>X40=""</formula>
    </cfRule>
    <cfRule type="expression" dxfId="363" priority="363" stopIfTrue="1">
      <formula>X40&lt;=0</formula>
    </cfRule>
    <cfRule type="expression" dxfId="362" priority="364" stopIfTrue="1">
      <formula>X40&lt;1</formula>
    </cfRule>
    <cfRule type="expression" dxfId="361" priority="365">
      <formula>X40&gt;=1</formula>
    </cfRule>
  </conditionalFormatting>
  <conditionalFormatting sqref="X59">
    <cfRule type="expression" dxfId="360" priority="358" stopIfTrue="1">
      <formula>X59=""</formula>
    </cfRule>
    <cfRule type="expression" dxfId="359" priority="359" stopIfTrue="1">
      <formula>X59&lt;=0</formula>
    </cfRule>
    <cfRule type="expression" dxfId="358" priority="360" stopIfTrue="1">
      <formula>X59&lt;1</formula>
    </cfRule>
    <cfRule type="expression" dxfId="357" priority="361">
      <formula>X59&gt;=1</formula>
    </cfRule>
  </conditionalFormatting>
  <conditionalFormatting sqref="X59">
    <cfRule type="expression" dxfId="356" priority="354" stopIfTrue="1">
      <formula>X59=""</formula>
    </cfRule>
    <cfRule type="expression" dxfId="355" priority="355" stopIfTrue="1">
      <formula>X59&lt;=0</formula>
    </cfRule>
    <cfRule type="expression" dxfId="354" priority="356" stopIfTrue="1">
      <formula>X59&lt;1</formula>
    </cfRule>
    <cfRule type="expression" dxfId="353" priority="357">
      <formula>X59&gt;=1</formula>
    </cfRule>
  </conditionalFormatting>
  <conditionalFormatting sqref="X59">
    <cfRule type="expression" dxfId="352" priority="350" stopIfTrue="1">
      <formula>X59=""</formula>
    </cfRule>
    <cfRule type="expression" dxfId="351" priority="351" stopIfTrue="1">
      <formula>X59&lt;=0</formula>
    </cfRule>
    <cfRule type="expression" dxfId="350" priority="352" stopIfTrue="1">
      <formula>X59&lt;1</formula>
    </cfRule>
    <cfRule type="expression" dxfId="349" priority="353">
      <formula>X59&gt;=1</formula>
    </cfRule>
  </conditionalFormatting>
  <conditionalFormatting sqref="X59">
    <cfRule type="expression" dxfId="348" priority="346" stopIfTrue="1">
      <formula>X59=""</formula>
    </cfRule>
    <cfRule type="expression" dxfId="347" priority="347" stopIfTrue="1">
      <formula>X59&lt;=0</formula>
    </cfRule>
    <cfRule type="expression" dxfId="346" priority="348" stopIfTrue="1">
      <formula>X59&lt;1</formula>
    </cfRule>
    <cfRule type="expression" dxfId="345" priority="349">
      <formula>X59&gt;=1</formula>
    </cfRule>
  </conditionalFormatting>
  <conditionalFormatting sqref="X68">
    <cfRule type="expression" dxfId="344" priority="342" stopIfTrue="1">
      <formula>X68=""</formula>
    </cfRule>
    <cfRule type="expression" dxfId="343" priority="343" stopIfTrue="1">
      <formula>X68&lt;=0</formula>
    </cfRule>
    <cfRule type="expression" dxfId="342" priority="344" stopIfTrue="1">
      <formula>X68&lt;1</formula>
    </cfRule>
    <cfRule type="expression" dxfId="341" priority="345">
      <formula>X68&gt;=1</formula>
    </cfRule>
  </conditionalFormatting>
  <conditionalFormatting sqref="X71">
    <cfRule type="expression" dxfId="340" priority="338" stopIfTrue="1">
      <formula>X71=""</formula>
    </cfRule>
    <cfRule type="expression" dxfId="339" priority="339" stopIfTrue="1">
      <formula>X71&lt;=0</formula>
    </cfRule>
    <cfRule type="expression" dxfId="338" priority="340" stopIfTrue="1">
      <formula>X71&lt;1</formula>
    </cfRule>
    <cfRule type="expression" dxfId="337" priority="341">
      <formula>X71&gt;=1</formula>
    </cfRule>
  </conditionalFormatting>
  <conditionalFormatting sqref="X71">
    <cfRule type="expression" dxfId="336" priority="334" stopIfTrue="1">
      <formula>X71=""</formula>
    </cfRule>
    <cfRule type="expression" dxfId="335" priority="335" stopIfTrue="1">
      <formula>X71&lt;=0</formula>
    </cfRule>
    <cfRule type="expression" dxfId="334" priority="336" stopIfTrue="1">
      <formula>X71&lt;1</formula>
    </cfRule>
    <cfRule type="expression" dxfId="333" priority="337">
      <formula>X71&gt;=1</formula>
    </cfRule>
  </conditionalFormatting>
  <conditionalFormatting sqref="X78">
    <cfRule type="expression" dxfId="332" priority="330" stopIfTrue="1">
      <formula>X78=""</formula>
    </cfRule>
    <cfRule type="expression" dxfId="331" priority="331" stopIfTrue="1">
      <formula>X78&lt;=0</formula>
    </cfRule>
    <cfRule type="expression" dxfId="330" priority="332" stopIfTrue="1">
      <formula>X78&lt;1</formula>
    </cfRule>
    <cfRule type="expression" dxfId="329" priority="333">
      <formula>X78&gt;=1</formula>
    </cfRule>
  </conditionalFormatting>
  <conditionalFormatting sqref="X79">
    <cfRule type="expression" dxfId="328" priority="326" stopIfTrue="1">
      <formula>X79=""</formula>
    </cfRule>
    <cfRule type="expression" dxfId="327" priority="327" stopIfTrue="1">
      <formula>X79&lt;=0</formula>
    </cfRule>
    <cfRule type="expression" dxfId="326" priority="328" stopIfTrue="1">
      <formula>X79&lt;1</formula>
    </cfRule>
    <cfRule type="expression" dxfId="325" priority="329">
      <formula>X79&gt;=1</formula>
    </cfRule>
  </conditionalFormatting>
  <conditionalFormatting sqref="X84">
    <cfRule type="expression" dxfId="324" priority="322" stopIfTrue="1">
      <formula>X84=""</formula>
    </cfRule>
    <cfRule type="expression" dxfId="323" priority="323" stopIfTrue="1">
      <formula>X84&lt;=0</formula>
    </cfRule>
    <cfRule type="expression" dxfId="322" priority="324" stopIfTrue="1">
      <formula>X84&lt;1</formula>
    </cfRule>
    <cfRule type="expression" dxfId="321" priority="325">
      <formula>X84&gt;=1</formula>
    </cfRule>
  </conditionalFormatting>
  <conditionalFormatting sqref="X87">
    <cfRule type="expression" dxfId="320" priority="318" stopIfTrue="1">
      <formula>X87=""</formula>
    </cfRule>
    <cfRule type="expression" dxfId="319" priority="319" stopIfTrue="1">
      <formula>X87&lt;=0</formula>
    </cfRule>
    <cfRule type="expression" dxfId="318" priority="320" stopIfTrue="1">
      <formula>X87&lt;1</formula>
    </cfRule>
    <cfRule type="expression" dxfId="317" priority="321">
      <formula>X87&gt;=1</formula>
    </cfRule>
  </conditionalFormatting>
  <conditionalFormatting sqref="X73">
    <cfRule type="expression" dxfId="316" priority="314" stopIfTrue="1">
      <formula>X73=""</formula>
    </cfRule>
    <cfRule type="expression" dxfId="315" priority="315" stopIfTrue="1">
      <formula>X73&lt;=0</formula>
    </cfRule>
    <cfRule type="expression" dxfId="314" priority="316" stopIfTrue="1">
      <formula>X73&lt;1</formula>
    </cfRule>
    <cfRule type="expression" dxfId="313" priority="317">
      <formula>X73&gt;=1</formula>
    </cfRule>
  </conditionalFormatting>
  <conditionalFormatting sqref="X73">
    <cfRule type="expression" dxfId="312" priority="310" stopIfTrue="1">
      <formula>X73=""</formula>
    </cfRule>
    <cfRule type="expression" dxfId="311" priority="311" stopIfTrue="1">
      <formula>X73&lt;=0</formula>
    </cfRule>
    <cfRule type="expression" dxfId="310" priority="312" stopIfTrue="1">
      <formula>X73&lt;1</formula>
    </cfRule>
    <cfRule type="expression" dxfId="309" priority="313">
      <formula>X73&gt;=1</formula>
    </cfRule>
  </conditionalFormatting>
  <conditionalFormatting sqref="X74">
    <cfRule type="expression" dxfId="308" priority="306" stopIfTrue="1">
      <formula>X74=""</formula>
    </cfRule>
    <cfRule type="expression" dxfId="307" priority="307" stopIfTrue="1">
      <formula>X74&lt;=0</formula>
    </cfRule>
    <cfRule type="expression" dxfId="306" priority="308" stopIfTrue="1">
      <formula>X74&lt;1</formula>
    </cfRule>
    <cfRule type="expression" dxfId="305" priority="309">
      <formula>X74&gt;=1</formula>
    </cfRule>
  </conditionalFormatting>
  <conditionalFormatting sqref="X74">
    <cfRule type="expression" dxfId="304" priority="302" stopIfTrue="1">
      <formula>X74=""</formula>
    </cfRule>
    <cfRule type="expression" dxfId="303" priority="303" stopIfTrue="1">
      <formula>X74&lt;=0</formula>
    </cfRule>
    <cfRule type="expression" dxfId="302" priority="304" stopIfTrue="1">
      <formula>X74&lt;1</formula>
    </cfRule>
    <cfRule type="expression" dxfId="301" priority="305">
      <formula>X74&gt;=1</formula>
    </cfRule>
  </conditionalFormatting>
  <conditionalFormatting sqref="X90">
    <cfRule type="expression" dxfId="300" priority="298" stopIfTrue="1">
      <formula>X90=""</formula>
    </cfRule>
    <cfRule type="expression" dxfId="299" priority="299" stopIfTrue="1">
      <formula>X90&lt;=0</formula>
    </cfRule>
    <cfRule type="expression" dxfId="298" priority="300" stopIfTrue="1">
      <formula>X90&lt;1</formula>
    </cfRule>
    <cfRule type="expression" dxfId="297" priority="301">
      <formula>X90&gt;=1</formula>
    </cfRule>
  </conditionalFormatting>
  <conditionalFormatting sqref="X93">
    <cfRule type="expression" dxfId="296" priority="294" stopIfTrue="1">
      <formula>X93=""</formula>
    </cfRule>
    <cfRule type="expression" dxfId="295" priority="295" stopIfTrue="1">
      <formula>X93&lt;=0</formula>
    </cfRule>
    <cfRule type="expression" dxfId="294" priority="296" stopIfTrue="1">
      <formula>X93&lt;1</formula>
    </cfRule>
    <cfRule type="expression" dxfId="293" priority="297">
      <formula>X93&gt;=1</formula>
    </cfRule>
  </conditionalFormatting>
  <conditionalFormatting sqref="X94">
    <cfRule type="expression" dxfId="292" priority="290" stopIfTrue="1">
      <formula>X94=""</formula>
    </cfRule>
    <cfRule type="expression" dxfId="291" priority="291" stopIfTrue="1">
      <formula>X94&lt;=0</formula>
    </cfRule>
    <cfRule type="expression" dxfId="290" priority="292" stopIfTrue="1">
      <formula>X94&lt;1</formula>
    </cfRule>
    <cfRule type="expression" dxfId="289" priority="293">
      <formula>X94&gt;=1</formula>
    </cfRule>
  </conditionalFormatting>
  <conditionalFormatting sqref="X52">
    <cfRule type="expression" dxfId="288" priority="282" stopIfTrue="1">
      <formula>X52=""</formula>
    </cfRule>
    <cfRule type="expression" dxfId="287" priority="283" stopIfTrue="1">
      <formula>X52&lt;=0</formula>
    </cfRule>
    <cfRule type="expression" dxfId="286" priority="284" stopIfTrue="1">
      <formula>X52&lt;1</formula>
    </cfRule>
    <cfRule type="expression" dxfId="285" priority="285">
      <formula>X52&gt;=1</formula>
    </cfRule>
  </conditionalFormatting>
  <conditionalFormatting sqref="X52">
    <cfRule type="expression" dxfId="284" priority="286" stopIfTrue="1">
      <formula>X52=""</formula>
    </cfRule>
    <cfRule type="expression" dxfId="283" priority="287" stopIfTrue="1">
      <formula>X52&lt;=0</formula>
    </cfRule>
    <cfRule type="expression" dxfId="282" priority="288" stopIfTrue="1">
      <formula>X52&lt;1</formula>
    </cfRule>
    <cfRule type="expression" dxfId="281" priority="289">
      <formula>X52&gt;=1</formula>
    </cfRule>
  </conditionalFormatting>
  <conditionalFormatting sqref="X53">
    <cfRule type="expression" dxfId="280" priority="274" stopIfTrue="1">
      <formula>X53=""</formula>
    </cfRule>
    <cfRule type="expression" dxfId="279" priority="275" stopIfTrue="1">
      <formula>X53&lt;=0</formula>
    </cfRule>
    <cfRule type="expression" dxfId="278" priority="276" stopIfTrue="1">
      <formula>X53&lt;1</formula>
    </cfRule>
    <cfRule type="expression" dxfId="277" priority="277">
      <formula>X53&gt;=1</formula>
    </cfRule>
  </conditionalFormatting>
  <conditionalFormatting sqref="X53">
    <cfRule type="expression" dxfId="276" priority="278" stopIfTrue="1">
      <formula>X53=""</formula>
    </cfRule>
    <cfRule type="expression" dxfId="275" priority="279" stopIfTrue="1">
      <formula>X53&lt;=0</formula>
    </cfRule>
    <cfRule type="expression" dxfId="274" priority="280" stopIfTrue="1">
      <formula>X53&lt;1</formula>
    </cfRule>
    <cfRule type="expression" dxfId="273" priority="281">
      <formula>X53&gt;=1</formula>
    </cfRule>
  </conditionalFormatting>
  <conditionalFormatting sqref="X54">
    <cfRule type="expression" dxfId="272" priority="266" stopIfTrue="1">
      <formula>X54=""</formula>
    </cfRule>
    <cfRule type="expression" dxfId="271" priority="267" stopIfTrue="1">
      <formula>X54&lt;=0</formula>
    </cfRule>
    <cfRule type="expression" dxfId="270" priority="268" stopIfTrue="1">
      <formula>X54&lt;1</formula>
    </cfRule>
    <cfRule type="expression" dxfId="269" priority="269">
      <formula>X54&gt;=1</formula>
    </cfRule>
  </conditionalFormatting>
  <conditionalFormatting sqref="X54">
    <cfRule type="expression" dxfId="268" priority="270" stopIfTrue="1">
      <formula>X54=""</formula>
    </cfRule>
    <cfRule type="expression" dxfId="267" priority="271" stopIfTrue="1">
      <formula>X54&lt;=0</formula>
    </cfRule>
    <cfRule type="expression" dxfId="266" priority="272" stopIfTrue="1">
      <formula>X54&lt;1</formula>
    </cfRule>
    <cfRule type="expression" dxfId="265" priority="273">
      <formula>X54&gt;=1</formula>
    </cfRule>
  </conditionalFormatting>
  <conditionalFormatting sqref="X56">
    <cfRule type="expression" dxfId="264" priority="258" stopIfTrue="1">
      <formula>X56=""</formula>
    </cfRule>
    <cfRule type="expression" dxfId="263" priority="259" stopIfTrue="1">
      <formula>X56&lt;=0</formula>
    </cfRule>
    <cfRule type="expression" dxfId="262" priority="260" stopIfTrue="1">
      <formula>X56&lt;1</formula>
    </cfRule>
    <cfRule type="expression" dxfId="261" priority="261">
      <formula>X56&gt;=1</formula>
    </cfRule>
  </conditionalFormatting>
  <conditionalFormatting sqref="X56">
    <cfRule type="expression" dxfId="260" priority="262" stopIfTrue="1">
      <formula>X56=""</formula>
    </cfRule>
    <cfRule type="expression" dxfId="259" priority="263" stopIfTrue="1">
      <formula>X56&lt;=0</formula>
    </cfRule>
    <cfRule type="expression" dxfId="258" priority="264" stopIfTrue="1">
      <formula>X56&lt;1</formula>
    </cfRule>
    <cfRule type="expression" dxfId="257" priority="265">
      <formula>X56&gt;=1</formula>
    </cfRule>
  </conditionalFormatting>
  <conditionalFormatting sqref="X55">
    <cfRule type="expression" dxfId="256" priority="254" stopIfTrue="1">
      <formula>X55=""</formula>
    </cfRule>
    <cfRule type="expression" dxfId="255" priority="255" stopIfTrue="1">
      <formula>X55&lt;=0</formula>
    </cfRule>
    <cfRule type="expression" dxfId="254" priority="256" stopIfTrue="1">
      <formula>X55&lt;1</formula>
    </cfRule>
    <cfRule type="expression" dxfId="253" priority="257">
      <formula>X55&gt;=1</formula>
    </cfRule>
  </conditionalFormatting>
  <conditionalFormatting sqref="X55">
    <cfRule type="expression" dxfId="252" priority="250" stopIfTrue="1">
      <formula>X55=""</formula>
    </cfRule>
    <cfRule type="expression" dxfId="251" priority="251" stopIfTrue="1">
      <formula>X55&lt;=0</formula>
    </cfRule>
    <cfRule type="expression" dxfId="250" priority="252" stopIfTrue="1">
      <formula>X55&lt;1</formula>
    </cfRule>
    <cfRule type="expression" dxfId="249" priority="253">
      <formula>X55&gt;=1</formula>
    </cfRule>
  </conditionalFormatting>
  <conditionalFormatting sqref="X57:X58">
    <cfRule type="expression" dxfId="248" priority="246" stopIfTrue="1">
      <formula>X57=""</formula>
    </cfRule>
    <cfRule type="expression" dxfId="247" priority="247" stopIfTrue="1">
      <formula>X57&lt;=0</formula>
    </cfRule>
    <cfRule type="expression" dxfId="246" priority="248" stopIfTrue="1">
      <formula>X57&lt;1</formula>
    </cfRule>
    <cfRule type="expression" dxfId="245" priority="249">
      <formula>X57&gt;=1</formula>
    </cfRule>
  </conditionalFormatting>
  <conditionalFormatting sqref="X57:X58">
    <cfRule type="expression" dxfId="244" priority="242" stopIfTrue="1">
      <formula>X57=""</formula>
    </cfRule>
    <cfRule type="expression" dxfId="243" priority="243" stopIfTrue="1">
      <formula>X57&lt;=0</formula>
    </cfRule>
    <cfRule type="expression" dxfId="242" priority="244" stopIfTrue="1">
      <formula>X57&lt;1</formula>
    </cfRule>
    <cfRule type="expression" dxfId="241" priority="245">
      <formula>X57&gt;=1</formula>
    </cfRule>
  </conditionalFormatting>
  <conditionalFormatting sqref="X70">
    <cfRule type="expression" dxfId="240" priority="238" stopIfTrue="1">
      <formula>X70=""</formula>
    </cfRule>
    <cfRule type="expression" dxfId="239" priority="239" stopIfTrue="1">
      <formula>X70&lt;=0</formula>
    </cfRule>
    <cfRule type="expression" dxfId="238" priority="240" stopIfTrue="1">
      <formula>X70&lt;1</formula>
    </cfRule>
    <cfRule type="expression" dxfId="237" priority="241">
      <formula>X70&gt;=1</formula>
    </cfRule>
  </conditionalFormatting>
  <conditionalFormatting sqref="X70">
    <cfRule type="expression" dxfId="236" priority="234" stopIfTrue="1">
      <formula>X70=""</formula>
    </cfRule>
    <cfRule type="expression" dxfId="235" priority="235" stopIfTrue="1">
      <formula>X70&lt;=0</formula>
    </cfRule>
    <cfRule type="expression" dxfId="234" priority="236" stopIfTrue="1">
      <formula>X70&lt;1</formula>
    </cfRule>
    <cfRule type="expression" dxfId="233" priority="237">
      <formula>X70&gt;=1</formula>
    </cfRule>
  </conditionalFormatting>
  <conditionalFormatting sqref="X72">
    <cfRule type="expression" dxfId="232" priority="230" stopIfTrue="1">
      <formula>X72=""</formula>
    </cfRule>
    <cfRule type="expression" dxfId="231" priority="231" stopIfTrue="1">
      <formula>X72&lt;=0</formula>
    </cfRule>
    <cfRule type="expression" dxfId="230" priority="232" stopIfTrue="1">
      <formula>X72&lt;1</formula>
    </cfRule>
    <cfRule type="expression" dxfId="229" priority="233">
      <formula>X72&gt;=1</formula>
    </cfRule>
  </conditionalFormatting>
  <conditionalFormatting sqref="X72">
    <cfRule type="expression" dxfId="228" priority="226" stopIfTrue="1">
      <formula>X72=""</formula>
    </cfRule>
    <cfRule type="expression" dxfId="227" priority="227" stopIfTrue="1">
      <formula>X72&lt;=0</formula>
    </cfRule>
    <cfRule type="expression" dxfId="226" priority="228" stopIfTrue="1">
      <formula>X72&lt;1</formula>
    </cfRule>
    <cfRule type="expression" dxfId="225" priority="229">
      <formula>X72&gt;=1</formula>
    </cfRule>
  </conditionalFormatting>
  <conditionalFormatting sqref="X75">
    <cfRule type="expression" dxfId="224" priority="222" stopIfTrue="1">
      <formula>X75=""</formula>
    </cfRule>
    <cfRule type="expression" dxfId="223" priority="223" stopIfTrue="1">
      <formula>X75&lt;=0</formula>
    </cfRule>
    <cfRule type="expression" dxfId="222" priority="224" stopIfTrue="1">
      <formula>X75&lt;1</formula>
    </cfRule>
    <cfRule type="expression" dxfId="221" priority="225">
      <formula>X75&gt;=1</formula>
    </cfRule>
  </conditionalFormatting>
  <conditionalFormatting sqref="X75">
    <cfRule type="expression" dxfId="220" priority="218" stopIfTrue="1">
      <formula>X75=""</formula>
    </cfRule>
    <cfRule type="expression" dxfId="219" priority="219" stopIfTrue="1">
      <formula>X75&lt;=0</formula>
    </cfRule>
    <cfRule type="expression" dxfId="218" priority="220" stopIfTrue="1">
      <formula>X75&lt;1</formula>
    </cfRule>
    <cfRule type="expression" dxfId="217" priority="221">
      <formula>X75&gt;=1</formula>
    </cfRule>
  </conditionalFormatting>
  <conditionalFormatting sqref="X76:X77">
    <cfRule type="expression" dxfId="216" priority="210" stopIfTrue="1">
      <formula>X76=""</formula>
    </cfRule>
    <cfRule type="expression" dxfId="215" priority="211" stopIfTrue="1">
      <formula>X76&lt;=0</formula>
    </cfRule>
    <cfRule type="expression" dxfId="214" priority="212" stopIfTrue="1">
      <formula>X76&lt;1</formula>
    </cfRule>
    <cfRule type="expression" dxfId="213" priority="213">
      <formula>X76&gt;=1</formula>
    </cfRule>
  </conditionalFormatting>
  <conditionalFormatting sqref="X76:X77">
    <cfRule type="expression" dxfId="212" priority="214" stopIfTrue="1">
      <formula>X76=""</formula>
    </cfRule>
    <cfRule type="expression" dxfId="211" priority="215" stopIfTrue="1">
      <formula>X76&lt;=0</formula>
    </cfRule>
    <cfRule type="expression" dxfId="210" priority="216" stopIfTrue="1">
      <formula>X76&lt;1</formula>
    </cfRule>
    <cfRule type="expression" dxfId="209" priority="217">
      <formula>X76&gt;=1</formula>
    </cfRule>
  </conditionalFormatting>
  <conditionalFormatting sqref="X80">
    <cfRule type="expression" dxfId="208" priority="206" stopIfTrue="1">
      <formula>X80=""</formula>
    </cfRule>
    <cfRule type="expression" dxfId="207" priority="207" stopIfTrue="1">
      <formula>X80&lt;=0</formula>
    </cfRule>
    <cfRule type="expression" dxfId="206" priority="208" stopIfTrue="1">
      <formula>X80&lt;1</formula>
    </cfRule>
    <cfRule type="expression" dxfId="205" priority="209">
      <formula>X80&gt;=1</formula>
    </cfRule>
  </conditionalFormatting>
  <conditionalFormatting sqref="X80">
    <cfRule type="expression" dxfId="204" priority="202" stopIfTrue="1">
      <formula>X80=""</formula>
    </cfRule>
    <cfRule type="expression" dxfId="203" priority="203" stopIfTrue="1">
      <formula>X80&lt;=0</formula>
    </cfRule>
    <cfRule type="expression" dxfId="202" priority="204" stopIfTrue="1">
      <formula>X80&lt;1</formula>
    </cfRule>
    <cfRule type="expression" dxfId="201" priority="205">
      <formula>X80&gt;=1</formula>
    </cfRule>
  </conditionalFormatting>
  <conditionalFormatting sqref="X81">
    <cfRule type="expression" dxfId="200" priority="198" stopIfTrue="1">
      <formula>X81=""</formula>
    </cfRule>
    <cfRule type="expression" dxfId="199" priority="199" stopIfTrue="1">
      <formula>X81&lt;=0</formula>
    </cfRule>
    <cfRule type="expression" dxfId="198" priority="200" stopIfTrue="1">
      <formula>X81&lt;1</formula>
    </cfRule>
    <cfRule type="expression" dxfId="197" priority="201">
      <formula>X81&gt;=1</formula>
    </cfRule>
  </conditionalFormatting>
  <conditionalFormatting sqref="X81">
    <cfRule type="expression" dxfId="196" priority="194" stopIfTrue="1">
      <formula>X81=""</formula>
    </cfRule>
    <cfRule type="expression" dxfId="195" priority="195" stopIfTrue="1">
      <formula>X81&lt;=0</formula>
    </cfRule>
    <cfRule type="expression" dxfId="194" priority="196" stopIfTrue="1">
      <formula>X81&lt;1</formula>
    </cfRule>
    <cfRule type="expression" dxfId="193" priority="197">
      <formula>X81&gt;=1</formula>
    </cfRule>
  </conditionalFormatting>
  <conditionalFormatting sqref="X82">
    <cfRule type="expression" dxfId="192" priority="186" stopIfTrue="1">
      <formula>X82=""</formula>
    </cfRule>
    <cfRule type="expression" dxfId="191" priority="187" stopIfTrue="1">
      <formula>X82&lt;=0</formula>
    </cfRule>
    <cfRule type="expression" dxfId="190" priority="188" stopIfTrue="1">
      <formula>X82&lt;1</formula>
    </cfRule>
    <cfRule type="expression" dxfId="189" priority="189">
      <formula>X82&gt;=1</formula>
    </cfRule>
  </conditionalFormatting>
  <conditionalFormatting sqref="X82">
    <cfRule type="expression" dxfId="188" priority="190" stopIfTrue="1">
      <formula>X82=""</formula>
    </cfRule>
    <cfRule type="expression" dxfId="187" priority="191" stopIfTrue="1">
      <formula>X82&lt;=0</formula>
    </cfRule>
    <cfRule type="expression" dxfId="186" priority="192" stopIfTrue="1">
      <formula>X82&lt;1</formula>
    </cfRule>
    <cfRule type="expression" dxfId="185" priority="193">
      <formula>X82&gt;=1</formula>
    </cfRule>
  </conditionalFormatting>
  <conditionalFormatting sqref="X83">
    <cfRule type="expression" dxfId="184" priority="178" stopIfTrue="1">
      <formula>X83=""</formula>
    </cfRule>
    <cfRule type="expression" dxfId="183" priority="179" stopIfTrue="1">
      <formula>X83&lt;=0</formula>
    </cfRule>
    <cfRule type="expression" dxfId="182" priority="180" stopIfTrue="1">
      <formula>X83&lt;1</formula>
    </cfRule>
    <cfRule type="expression" dxfId="181" priority="181">
      <formula>X83&gt;=1</formula>
    </cfRule>
  </conditionalFormatting>
  <conditionalFormatting sqref="X83">
    <cfRule type="expression" dxfId="180" priority="182" stopIfTrue="1">
      <formula>X83=""</formula>
    </cfRule>
    <cfRule type="expression" dxfId="179" priority="183" stopIfTrue="1">
      <formula>X83&lt;=0</formula>
    </cfRule>
    <cfRule type="expression" dxfId="178" priority="184" stopIfTrue="1">
      <formula>X83&lt;1</formula>
    </cfRule>
    <cfRule type="expression" dxfId="177" priority="185">
      <formula>X83&gt;=1</formula>
    </cfRule>
  </conditionalFormatting>
  <conditionalFormatting sqref="X85:X86">
    <cfRule type="expression" dxfId="176" priority="174" stopIfTrue="1">
      <formula>X85=""</formula>
    </cfRule>
    <cfRule type="expression" dxfId="175" priority="175" stopIfTrue="1">
      <formula>X85&lt;=0</formula>
    </cfRule>
    <cfRule type="expression" dxfId="174" priority="176" stopIfTrue="1">
      <formula>X85&lt;1</formula>
    </cfRule>
    <cfRule type="expression" dxfId="173" priority="177">
      <formula>X85&gt;=1</formula>
    </cfRule>
  </conditionalFormatting>
  <conditionalFormatting sqref="X85:X86">
    <cfRule type="expression" dxfId="172" priority="170" stopIfTrue="1">
      <formula>X85=""</formula>
    </cfRule>
    <cfRule type="expression" dxfId="171" priority="171" stopIfTrue="1">
      <formula>X85&lt;=0</formula>
    </cfRule>
    <cfRule type="expression" dxfId="170" priority="172" stopIfTrue="1">
      <formula>X85&lt;1</formula>
    </cfRule>
    <cfRule type="expression" dxfId="169" priority="173">
      <formula>X85&gt;=1</formula>
    </cfRule>
  </conditionalFormatting>
  <conditionalFormatting sqref="X88">
    <cfRule type="expression" dxfId="168" priority="162" stopIfTrue="1">
      <formula>X88=""</formula>
    </cfRule>
    <cfRule type="expression" dxfId="167" priority="163" stopIfTrue="1">
      <formula>X88&lt;=0</formula>
    </cfRule>
    <cfRule type="expression" dxfId="166" priority="164" stopIfTrue="1">
      <formula>X88&lt;1</formula>
    </cfRule>
    <cfRule type="expression" dxfId="165" priority="165">
      <formula>X88&gt;=1</formula>
    </cfRule>
  </conditionalFormatting>
  <conditionalFormatting sqref="X88">
    <cfRule type="expression" dxfId="164" priority="166" stopIfTrue="1">
      <formula>X88=""</formula>
    </cfRule>
    <cfRule type="expression" dxfId="163" priority="167" stopIfTrue="1">
      <formula>X88&lt;=0</formula>
    </cfRule>
    <cfRule type="expression" dxfId="162" priority="168" stopIfTrue="1">
      <formula>X88&lt;1</formula>
    </cfRule>
    <cfRule type="expression" dxfId="161" priority="169">
      <formula>X88&gt;=1</formula>
    </cfRule>
  </conditionalFormatting>
  <conditionalFormatting sqref="X89">
    <cfRule type="expression" dxfId="160" priority="158" stopIfTrue="1">
      <formula>X89=""</formula>
    </cfRule>
    <cfRule type="expression" dxfId="159" priority="159" stopIfTrue="1">
      <formula>X89&lt;=0</formula>
    </cfRule>
    <cfRule type="expression" dxfId="158" priority="160" stopIfTrue="1">
      <formula>X89&lt;1</formula>
    </cfRule>
    <cfRule type="expression" dxfId="157" priority="161">
      <formula>X89&gt;=1</formula>
    </cfRule>
  </conditionalFormatting>
  <conditionalFormatting sqref="X89">
    <cfRule type="expression" dxfId="156" priority="154" stopIfTrue="1">
      <formula>X89=""</formula>
    </cfRule>
    <cfRule type="expression" dxfId="155" priority="155" stopIfTrue="1">
      <formula>X89&lt;=0</formula>
    </cfRule>
    <cfRule type="expression" dxfId="154" priority="156" stopIfTrue="1">
      <formula>X89&lt;1</formula>
    </cfRule>
    <cfRule type="expression" dxfId="153" priority="157">
      <formula>X89&gt;=1</formula>
    </cfRule>
  </conditionalFormatting>
  <conditionalFormatting sqref="X91:X92">
    <cfRule type="expression" dxfId="152" priority="150" stopIfTrue="1">
      <formula>X91=""</formula>
    </cfRule>
    <cfRule type="expression" dxfId="151" priority="151" stopIfTrue="1">
      <formula>X91&lt;=0</formula>
    </cfRule>
    <cfRule type="expression" dxfId="150" priority="152" stopIfTrue="1">
      <formula>X91&lt;1</formula>
    </cfRule>
    <cfRule type="expression" dxfId="149" priority="153">
      <formula>X91&gt;=1</formula>
    </cfRule>
  </conditionalFormatting>
  <conditionalFormatting sqref="X91:X92">
    <cfRule type="expression" dxfId="148" priority="146" stopIfTrue="1">
      <formula>X91=""</formula>
    </cfRule>
    <cfRule type="expression" dxfId="147" priority="147" stopIfTrue="1">
      <formula>X91&lt;=0</formula>
    </cfRule>
    <cfRule type="expression" dxfId="146" priority="148" stopIfTrue="1">
      <formula>X91&lt;1</formula>
    </cfRule>
    <cfRule type="expression" dxfId="145" priority="149">
      <formula>X91&gt;=1</formula>
    </cfRule>
  </conditionalFormatting>
  <conditionalFormatting sqref="X95:X97">
    <cfRule type="expression" dxfId="144" priority="138" stopIfTrue="1">
      <formula>X95=""</formula>
    </cfRule>
    <cfRule type="expression" dxfId="143" priority="139" stopIfTrue="1">
      <formula>X95&lt;=0</formula>
    </cfRule>
    <cfRule type="expression" dxfId="142" priority="140" stopIfTrue="1">
      <formula>X95&lt;1</formula>
    </cfRule>
    <cfRule type="expression" dxfId="141" priority="141">
      <formula>X95&gt;=1</formula>
    </cfRule>
  </conditionalFormatting>
  <conditionalFormatting sqref="X95:X97">
    <cfRule type="expression" dxfId="140" priority="142" stopIfTrue="1">
      <formula>X95=""</formula>
    </cfRule>
    <cfRule type="expression" dxfId="139" priority="143" stopIfTrue="1">
      <formula>X95&lt;=0</formula>
    </cfRule>
    <cfRule type="expression" dxfId="138" priority="144" stopIfTrue="1">
      <formula>X95&lt;1</formula>
    </cfRule>
    <cfRule type="expression" dxfId="137" priority="145">
      <formula>X95&gt;=1</formula>
    </cfRule>
  </conditionalFormatting>
  <conditionalFormatting sqref="X60:X67">
    <cfRule type="expression" dxfId="136" priority="134" stopIfTrue="1">
      <formula>X60=""</formula>
    </cfRule>
    <cfRule type="expression" dxfId="135" priority="135" stopIfTrue="1">
      <formula>X60&lt;=0</formula>
    </cfRule>
    <cfRule type="expression" dxfId="134" priority="136" stopIfTrue="1">
      <formula>X60&lt;1</formula>
    </cfRule>
    <cfRule type="expression" dxfId="133" priority="137">
      <formula>X60&gt;=1</formula>
    </cfRule>
  </conditionalFormatting>
  <conditionalFormatting sqref="X60:X67">
    <cfRule type="expression" dxfId="132" priority="130" stopIfTrue="1">
      <formula>X60=""</formula>
    </cfRule>
    <cfRule type="expression" dxfId="131" priority="131" stopIfTrue="1">
      <formula>X60&lt;=0</formula>
    </cfRule>
    <cfRule type="expression" dxfId="130" priority="132" stopIfTrue="1">
      <formula>X60&lt;1</formula>
    </cfRule>
    <cfRule type="expression" dxfId="129" priority="133">
      <formula>X60&gt;=1</formula>
    </cfRule>
  </conditionalFormatting>
  <conditionalFormatting sqref="X69">
    <cfRule type="expression" dxfId="128" priority="126" stopIfTrue="1">
      <formula>X69=""</formula>
    </cfRule>
    <cfRule type="expression" dxfId="127" priority="127" stopIfTrue="1">
      <formula>X69&lt;=0</formula>
    </cfRule>
    <cfRule type="expression" dxfId="126" priority="128" stopIfTrue="1">
      <formula>X69&lt;1</formula>
    </cfRule>
    <cfRule type="expression" dxfId="125" priority="129">
      <formula>X69&gt;=1</formula>
    </cfRule>
  </conditionalFormatting>
  <conditionalFormatting sqref="X69">
    <cfRule type="expression" dxfId="124" priority="122" stopIfTrue="1">
      <formula>X69=""</formula>
    </cfRule>
    <cfRule type="expression" dxfId="123" priority="123" stopIfTrue="1">
      <formula>X69&lt;=0</formula>
    </cfRule>
    <cfRule type="expression" dxfId="122" priority="124" stopIfTrue="1">
      <formula>X69&lt;1</formula>
    </cfRule>
    <cfRule type="expression" dxfId="121" priority="125">
      <formula>X69&gt;=1</formula>
    </cfRule>
  </conditionalFormatting>
  <conditionalFormatting sqref="X103">
    <cfRule type="expression" dxfId="120" priority="118" stopIfTrue="1">
      <formula>X103=""</formula>
    </cfRule>
    <cfRule type="expression" dxfId="119" priority="119" stopIfTrue="1">
      <formula>X103&lt;=0</formula>
    </cfRule>
    <cfRule type="expression" dxfId="118" priority="120" stopIfTrue="1">
      <formula>X103&lt;1</formula>
    </cfRule>
    <cfRule type="expression" dxfId="117" priority="121">
      <formula>X103&gt;=1</formula>
    </cfRule>
  </conditionalFormatting>
  <conditionalFormatting sqref="X101:X102">
    <cfRule type="expression" dxfId="116" priority="114" stopIfTrue="1">
      <formula>X101=""</formula>
    </cfRule>
    <cfRule type="expression" dxfId="115" priority="115" stopIfTrue="1">
      <formula>X101&lt;=0</formula>
    </cfRule>
    <cfRule type="expression" dxfId="114" priority="116" stopIfTrue="1">
      <formula>X101&lt;1</formula>
    </cfRule>
    <cfRule type="expression" dxfId="113" priority="117">
      <formula>X101&gt;=1</formula>
    </cfRule>
  </conditionalFormatting>
  <conditionalFormatting sqref="X101:X102">
    <cfRule type="expression" dxfId="112" priority="110" stopIfTrue="1">
      <formula>X101=""</formula>
    </cfRule>
    <cfRule type="expression" dxfId="111" priority="111" stopIfTrue="1">
      <formula>X101&lt;=0</formula>
    </cfRule>
    <cfRule type="expression" dxfId="110" priority="112" stopIfTrue="1">
      <formula>X101&lt;1</formula>
    </cfRule>
    <cfRule type="expression" dxfId="109" priority="113">
      <formula>X101&gt;=1</formula>
    </cfRule>
  </conditionalFormatting>
  <conditionalFormatting sqref="X104:X105">
    <cfRule type="expression" dxfId="108" priority="106" stopIfTrue="1">
      <formula>X104=""</formula>
    </cfRule>
    <cfRule type="expression" dxfId="107" priority="107" stopIfTrue="1">
      <formula>X104&lt;=0</formula>
    </cfRule>
    <cfRule type="expression" dxfId="106" priority="108" stopIfTrue="1">
      <formula>X104&lt;1</formula>
    </cfRule>
    <cfRule type="expression" dxfId="105" priority="109">
      <formula>X104&gt;=1</formula>
    </cfRule>
  </conditionalFormatting>
  <conditionalFormatting sqref="X104:X105">
    <cfRule type="expression" dxfId="104" priority="102" stopIfTrue="1">
      <formula>X104=""</formula>
    </cfRule>
    <cfRule type="expression" dxfId="103" priority="103" stopIfTrue="1">
      <formula>X104&lt;=0</formula>
    </cfRule>
    <cfRule type="expression" dxfId="102" priority="104" stopIfTrue="1">
      <formula>X104&lt;1</formula>
    </cfRule>
    <cfRule type="expression" dxfId="101" priority="105">
      <formula>X104&gt;=1</formula>
    </cfRule>
  </conditionalFormatting>
  <conditionalFormatting sqref="X112">
    <cfRule type="expression" dxfId="100" priority="98" stopIfTrue="1">
      <formula>X112=""</formula>
    </cfRule>
    <cfRule type="expression" dxfId="99" priority="99" stopIfTrue="1">
      <formula>X112&lt;=0</formula>
    </cfRule>
    <cfRule type="expression" dxfId="98" priority="100" stopIfTrue="1">
      <formula>X112&lt;1</formula>
    </cfRule>
    <cfRule type="expression" dxfId="97" priority="101">
      <formula>X112&gt;=1</formula>
    </cfRule>
  </conditionalFormatting>
  <conditionalFormatting sqref="X114">
    <cfRule type="expression" dxfId="96" priority="94" stopIfTrue="1">
      <formula>X114=""</formula>
    </cfRule>
    <cfRule type="expression" dxfId="95" priority="95" stopIfTrue="1">
      <formula>X114&lt;=0</formula>
    </cfRule>
    <cfRule type="expression" dxfId="94" priority="96" stopIfTrue="1">
      <formula>X114&lt;1</formula>
    </cfRule>
    <cfRule type="expression" dxfId="93" priority="97">
      <formula>X114&gt;=1</formula>
    </cfRule>
  </conditionalFormatting>
  <conditionalFormatting sqref="X116">
    <cfRule type="expression" dxfId="92" priority="90" stopIfTrue="1">
      <formula>X116=""</formula>
    </cfRule>
    <cfRule type="expression" dxfId="91" priority="91" stopIfTrue="1">
      <formula>X116&lt;=0</formula>
    </cfRule>
    <cfRule type="expression" dxfId="90" priority="92" stopIfTrue="1">
      <formula>X116&lt;1</formula>
    </cfRule>
    <cfRule type="expression" dxfId="89" priority="93">
      <formula>X116&gt;=1</formula>
    </cfRule>
  </conditionalFormatting>
  <conditionalFormatting sqref="X111">
    <cfRule type="expression" dxfId="88" priority="86" stopIfTrue="1">
      <formula>X111=""</formula>
    </cfRule>
    <cfRule type="expression" dxfId="87" priority="87" stopIfTrue="1">
      <formula>X111&lt;=0</formula>
    </cfRule>
    <cfRule type="expression" dxfId="86" priority="88" stopIfTrue="1">
      <formula>X111&lt;1</formula>
    </cfRule>
    <cfRule type="expression" dxfId="85" priority="89">
      <formula>X111&gt;=1</formula>
    </cfRule>
  </conditionalFormatting>
  <conditionalFormatting sqref="X111">
    <cfRule type="expression" dxfId="84" priority="82" stopIfTrue="1">
      <formula>X111=""</formula>
    </cfRule>
    <cfRule type="expression" dxfId="83" priority="83" stopIfTrue="1">
      <formula>X111&lt;=0</formula>
    </cfRule>
    <cfRule type="expression" dxfId="82" priority="84" stopIfTrue="1">
      <formula>X111&lt;1</formula>
    </cfRule>
    <cfRule type="expression" dxfId="81" priority="85">
      <formula>X111&gt;=1</formula>
    </cfRule>
  </conditionalFormatting>
  <conditionalFormatting sqref="X113">
    <cfRule type="expression" dxfId="80" priority="78" stopIfTrue="1">
      <formula>X113=""</formula>
    </cfRule>
    <cfRule type="expression" dxfId="79" priority="79" stopIfTrue="1">
      <formula>X113&lt;=0</formula>
    </cfRule>
    <cfRule type="expression" dxfId="78" priority="80" stopIfTrue="1">
      <formula>X113&lt;1</formula>
    </cfRule>
    <cfRule type="expression" dxfId="77" priority="81">
      <formula>X113&gt;=1</formula>
    </cfRule>
  </conditionalFormatting>
  <conditionalFormatting sqref="X113">
    <cfRule type="expression" dxfId="76" priority="74" stopIfTrue="1">
      <formula>X113=""</formula>
    </cfRule>
    <cfRule type="expression" dxfId="75" priority="75" stopIfTrue="1">
      <formula>X113&lt;=0</formula>
    </cfRule>
    <cfRule type="expression" dxfId="74" priority="76" stopIfTrue="1">
      <formula>X113&lt;1</formula>
    </cfRule>
    <cfRule type="expression" dxfId="73" priority="77">
      <formula>X113&gt;=1</formula>
    </cfRule>
  </conditionalFormatting>
  <conditionalFormatting sqref="X115">
    <cfRule type="expression" dxfId="72" priority="70" stopIfTrue="1">
      <formula>X115=""</formula>
    </cfRule>
    <cfRule type="expression" dxfId="71" priority="71" stopIfTrue="1">
      <formula>X115&lt;=0</formula>
    </cfRule>
    <cfRule type="expression" dxfId="70" priority="72" stopIfTrue="1">
      <formula>X115&lt;1</formula>
    </cfRule>
    <cfRule type="expression" dxfId="69" priority="73">
      <formula>X115&gt;=1</formula>
    </cfRule>
  </conditionalFormatting>
  <conditionalFormatting sqref="X115">
    <cfRule type="expression" dxfId="68" priority="66" stopIfTrue="1">
      <formula>X115=""</formula>
    </cfRule>
    <cfRule type="expression" dxfId="67" priority="67" stopIfTrue="1">
      <formula>X115&lt;=0</formula>
    </cfRule>
    <cfRule type="expression" dxfId="66" priority="68" stopIfTrue="1">
      <formula>X115&lt;1</formula>
    </cfRule>
    <cfRule type="expression" dxfId="65" priority="69">
      <formula>X115&gt;=1</formula>
    </cfRule>
  </conditionalFormatting>
  <conditionalFormatting sqref="X117:X118">
    <cfRule type="expression" dxfId="64" priority="62" stopIfTrue="1">
      <formula>X117=""</formula>
    </cfRule>
    <cfRule type="expression" dxfId="63" priority="63" stopIfTrue="1">
      <formula>X117&lt;=0</formula>
    </cfRule>
    <cfRule type="expression" dxfId="62" priority="64" stopIfTrue="1">
      <formula>X117&lt;1</formula>
    </cfRule>
    <cfRule type="expression" dxfId="61" priority="65">
      <formula>X117&gt;=1</formula>
    </cfRule>
  </conditionalFormatting>
  <conditionalFormatting sqref="X117:X118">
    <cfRule type="expression" dxfId="60" priority="58" stopIfTrue="1">
      <formula>X117=""</formula>
    </cfRule>
    <cfRule type="expression" dxfId="59" priority="59" stopIfTrue="1">
      <formula>X117&lt;=0</formula>
    </cfRule>
    <cfRule type="expression" dxfId="58" priority="60" stopIfTrue="1">
      <formula>X117&lt;1</formula>
    </cfRule>
    <cfRule type="expression" dxfId="57" priority="61">
      <formula>X117&gt;=1</formula>
    </cfRule>
  </conditionalFormatting>
  <conditionalFormatting sqref="R25">
    <cfRule type="expression" dxfId="56" priority="51" stopIfTrue="1">
      <formula>R25=""</formula>
    </cfRule>
    <cfRule type="expression" dxfId="55" priority="52" stopIfTrue="1">
      <formula>R25&lt;=0</formula>
    </cfRule>
    <cfRule type="expression" dxfId="54" priority="53" stopIfTrue="1">
      <formula>R25&lt;1</formula>
    </cfRule>
    <cfRule type="expression" dxfId="53" priority="54">
      <formula>R25&gt;=1</formula>
    </cfRule>
  </conditionalFormatting>
  <conditionalFormatting sqref="E25">
    <cfRule type="duplicateValues" dxfId="52" priority="55"/>
  </conditionalFormatting>
  <conditionalFormatting sqref="E25">
    <cfRule type="duplicateValues" dxfId="51" priority="56"/>
    <cfRule type="duplicateValues" dxfId="50" priority="57"/>
  </conditionalFormatting>
  <conditionalFormatting sqref="O25">
    <cfRule type="expression" dxfId="49" priority="47" stopIfTrue="1">
      <formula>O25=""</formula>
    </cfRule>
    <cfRule type="expression" dxfId="48" priority="48" stopIfTrue="1">
      <formula>O25&lt;=0</formula>
    </cfRule>
    <cfRule type="expression" dxfId="47" priority="49" stopIfTrue="1">
      <formula>O25&lt;1</formula>
    </cfRule>
    <cfRule type="expression" dxfId="46" priority="50">
      <formula>O25&gt;=1</formula>
    </cfRule>
  </conditionalFormatting>
  <conditionalFormatting sqref="R24 T24 W24 Z24">
    <cfRule type="expression" dxfId="45" priority="40" stopIfTrue="1">
      <formula>R24=""</formula>
    </cfRule>
    <cfRule type="expression" dxfId="44" priority="41" stopIfTrue="1">
      <formula>R24&lt;=0</formula>
    </cfRule>
    <cfRule type="expression" dxfId="43" priority="42" stopIfTrue="1">
      <formula>R24&lt;1</formula>
    </cfRule>
    <cfRule type="expression" dxfId="42" priority="43">
      <formula>R24&gt;=1</formula>
    </cfRule>
  </conditionalFormatting>
  <conditionalFormatting sqref="Q24">
    <cfRule type="expression" dxfId="41" priority="36" stopIfTrue="1">
      <formula>Q24=""</formula>
    </cfRule>
    <cfRule type="expression" dxfId="40" priority="37" stopIfTrue="1">
      <formula>Q24&lt;=0</formula>
    </cfRule>
    <cfRule type="expression" dxfId="39" priority="38" stopIfTrue="1">
      <formula>Q24&lt;1</formula>
    </cfRule>
    <cfRule type="expression" dxfId="38" priority="39">
      <formula>Q24&gt;=1</formula>
    </cfRule>
  </conditionalFormatting>
  <conditionalFormatting sqref="P24">
    <cfRule type="expression" dxfId="37" priority="28" stopIfTrue="1">
      <formula>P24=""</formula>
    </cfRule>
    <cfRule type="expression" dxfId="36" priority="29" stopIfTrue="1">
      <formula>P24&lt;=0</formula>
    </cfRule>
    <cfRule type="expression" dxfId="35" priority="30" stopIfTrue="1">
      <formula>P24&lt;1</formula>
    </cfRule>
    <cfRule type="expression" dxfId="34" priority="31">
      <formula>P24&gt;=1</formula>
    </cfRule>
  </conditionalFormatting>
  <conditionalFormatting sqref="E24">
    <cfRule type="duplicateValues" dxfId="33" priority="44"/>
  </conditionalFormatting>
  <conditionalFormatting sqref="E24">
    <cfRule type="duplicateValues" dxfId="32" priority="45"/>
    <cfRule type="duplicateValues" dxfId="31" priority="46"/>
  </conditionalFormatting>
  <conditionalFormatting sqref="O24">
    <cfRule type="expression" dxfId="30" priority="32" stopIfTrue="1">
      <formula>O24=""</formula>
    </cfRule>
    <cfRule type="expression" dxfId="29" priority="33" stopIfTrue="1">
      <formula>O24&lt;=0</formula>
    </cfRule>
    <cfRule type="expression" dxfId="28" priority="34" stopIfTrue="1">
      <formula>O24&lt;1</formula>
    </cfRule>
    <cfRule type="expression" dxfId="27" priority="35">
      <formula>O24&gt;=1</formula>
    </cfRule>
  </conditionalFormatting>
  <conditionalFormatting sqref="P25">
    <cfRule type="expression" dxfId="26" priority="24" stopIfTrue="1">
      <formula>P25=""</formula>
    </cfRule>
    <cfRule type="expression" dxfId="25" priority="25" stopIfTrue="1">
      <formula>P25&lt;=0</formula>
    </cfRule>
    <cfRule type="expression" dxfId="24" priority="26" stopIfTrue="1">
      <formula>P25&lt;1</formula>
    </cfRule>
    <cfRule type="expression" dxfId="23" priority="27">
      <formula>P25&gt;=1</formula>
    </cfRule>
  </conditionalFormatting>
  <conditionalFormatting sqref="Q25">
    <cfRule type="expression" dxfId="22" priority="20" stopIfTrue="1">
      <formula>Q25=""</formula>
    </cfRule>
    <cfRule type="expression" dxfId="21" priority="21" stopIfTrue="1">
      <formula>Q25&lt;=0</formula>
    </cfRule>
    <cfRule type="expression" dxfId="20" priority="22" stopIfTrue="1">
      <formula>Q25&lt;1</formula>
    </cfRule>
    <cfRule type="expression" dxfId="19" priority="23">
      <formula>Q25&gt;=1</formula>
    </cfRule>
  </conditionalFormatting>
  <conditionalFormatting sqref="T25">
    <cfRule type="expression" dxfId="18" priority="16" stopIfTrue="1">
      <formula>T25=""</formula>
    </cfRule>
    <cfRule type="expression" dxfId="17" priority="17" stopIfTrue="1">
      <formula>T25&lt;=0</formula>
    </cfRule>
    <cfRule type="expression" dxfId="16" priority="18" stopIfTrue="1">
      <formula>T25&lt;1</formula>
    </cfRule>
    <cfRule type="expression" dxfId="15" priority="19">
      <formula>T25&gt;=1</formula>
    </cfRule>
  </conditionalFormatting>
  <conditionalFormatting sqref="W25 Z25">
    <cfRule type="expression" dxfId="14" priority="12" stopIfTrue="1">
      <formula>W25=""</formula>
    </cfRule>
    <cfRule type="expression" dxfId="13" priority="13" stopIfTrue="1">
      <formula>W25&lt;=0</formula>
    </cfRule>
    <cfRule type="expression" dxfId="12" priority="14" stopIfTrue="1">
      <formula>W25&lt;1</formula>
    </cfRule>
    <cfRule type="expression" dxfId="11" priority="15">
      <formula>W25&gt;=1</formula>
    </cfRule>
  </conditionalFormatting>
  <conditionalFormatting sqref="X24:Y24">
    <cfRule type="expression" dxfId="10" priority="8" stopIfTrue="1">
      <formula>X24=""</formula>
    </cfRule>
    <cfRule type="expression" dxfId="9" priority="9" stopIfTrue="1">
      <formula>X24&lt;=0</formula>
    </cfRule>
    <cfRule type="expression" dxfId="8" priority="10" stopIfTrue="1">
      <formula>X24&lt;1</formula>
    </cfRule>
    <cfRule type="expression" dxfId="7" priority="11">
      <formula>X24&gt;=1</formula>
    </cfRule>
  </conditionalFormatting>
  <conditionalFormatting sqref="X25:Y25">
    <cfRule type="expression" dxfId="6" priority="4" stopIfTrue="1">
      <formula>X25=""</formula>
    </cfRule>
    <cfRule type="expression" dxfId="5" priority="5" stopIfTrue="1">
      <formula>X25&lt;=0</formula>
    </cfRule>
    <cfRule type="expression" dxfId="4" priority="6" stopIfTrue="1">
      <formula>X25&lt;1</formula>
    </cfRule>
    <cfRule type="expression" dxfId="3" priority="7">
      <formula>X25&gt;=1</formula>
    </cfRule>
  </conditionalFormatting>
  <conditionalFormatting sqref="N66 N63:N64 N60">
    <cfRule type="expression" dxfId="2" priority="1" stopIfTrue="1">
      <formula>O60=""</formula>
    </cfRule>
    <cfRule type="expression" dxfId="1" priority="2" stopIfTrue="1">
      <formula>AND(O60&lt;&gt;"",N60&lt;1)</formula>
    </cfRule>
    <cfRule type="expression" dxfId="0" priority="3">
      <formula>AND(O60&lt;&gt;"",N60&gt;=1)</formula>
    </cfRule>
  </conditionalFormatting>
  <dataValidations count="6">
    <dataValidation type="list" allowBlank="1" showInputMessage="1" showErrorMessage="1" sqref="N65539:N65619 JH65539:JH65619 TD65539:TD65619 ACZ65539:ACZ65619 AMV65539:AMV65619 AWR65539:AWR65619 BGN65539:BGN65619 BQJ65539:BQJ65619 CAF65539:CAF65619 CKB65539:CKB65619 CTX65539:CTX65619 DDT65539:DDT65619 DNP65539:DNP65619 DXL65539:DXL65619 EHH65539:EHH65619 ERD65539:ERD65619 FAZ65539:FAZ65619 FKV65539:FKV65619 FUR65539:FUR65619 GEN65539:GEN65619 GOJ65539:GOJ65619 GYF65539:GYF65619 HIB65539:HIB65619 HRX65539:HRX65619 IBT65539:IBT65619 ILP65539:ILP65619 IVL65539:IVL65619 JFH65539:JFH65619 JPD65539:JPD65619 JYZ65539:JYZ65619 KIV65539:KIV65619 KSR65539:KSR65619 LCN65539:LCN65619 LMJ65539:LMJ65619 LWF65539:LWF65619 MGB65539:MGB65619 MPX65539:MPX65619 MZT65539:MZT65619 NJP65539:NJP65619 NTL65539:NTL65619 ODH65539:ODH65619 OND65539:OND65619 OWZ65539:OWZ65619 PGV65539:PGV65619 PQR65539:PQR65619 QAN65539:QAN65619 QKJ65539:QKJ65619 QUF65539:QUF65619 REB65539:REB65619 RNX65539:RNX65619 RXT65539:RXT65619 SHP65539:SHP65619 SRL65539:SRL65619 TBH65539:TBH65619 TLD65539:TLD65619 TUZ65539:TUZ65619 UEV65539:UEV65619 UOR65539:UOR65619 UYN65539:UYN65619 VIJ65539:VIJ65619 VSF65539:VSF65619 WCB65539:WCB65619 WLX65539:WLX65619 WVT65539:WVT65619 N131075:N131155 JH131075:JH131155 TD131075:TD131155 ACZ131075:ACZ131155 AMV131075:AMV131155 AWR131075:AWR131155 BGN131075:BGN131155 BQJ131075:BQJ131155 CAF131075:CAF131155 CKB131075:CKB131155 CTX131075:CTX131155 DDT131075:DDT131155 DNP131075:DNP131155 DXL131075:DXL131155 EHH131075:EHH131155 ERD131075:ERD131155 FAZ131075:FAZ131155 FKV131075:FKV131155 FUR131075:FUR131155 GEN131075:GEN131155 GOJ131075:GOJ131155 GYF131075:GYF131155 HIB131075:HIB131155 HRX131075:HRX131155 IBT131075:IBT131155 ILP131075:ILP131155 IVL131075:IVL131155 JFH131075:JFH131155 JPD131075:JPD131155 JYZ131075:JYZ131155 KIV131075:KIV131155 KSR131075:KSR131155 LCN131075:LCN131155 LMJ131075:LMJ131155 LWF131075:LWF131155 MGB131075:MGB131155 MPX131075:MPX131155 MZT131075:MZT131155 NJP131075:NJP131155 NTL131075:NTL131155 ODH131075:ODH131155 OND131075:OND131155 OWZ131075:OWZ131155 PGV131075:PGV131155 PQR131075:PQR131155 QAN131075:QAN131155 QKJ131075:QKJ131155 QUF131075:QUF131155 REB131075:REB131155 RNX131075:RNX131155 RXT131075:RXT131155 SHP131075:SHP131155 SRL131075:SRL131155 TBH131075:TBH131155 TLD131075:TLD131155 TUZ131075:TUZ131155 UEV131075:UEV131155 UOR131075:UOR131155 UYN131075:UYN131155 VIJ131075:VIJ131155 VSF131075:VSF131155 WCB131075:WCB131155 WLX131075:WLX131155 WVT131075:WVT131155 N196611:N196691 JH196611:JH196691 TD196611:TD196691 ACZ196611:ACZ196691 AMV196611:AMV196691 AWR196611:AWR196691 BGN196611:BGN196691 BQJ196611:BQJ196691 CAF196611:CAF196691 CKB196611:CKB196691 CTX196611:CTX196691 DDT196611:DDT196691 DNP196611:DNP196691 DXL196611:DXL196691 EHH196611:EHH196691 ERD196611:ERD196691 FAZ196611:FAZ196691 FKV196611:FKV196691 FUR196611:FUR196691 GEN196611:GEN196691 GOJ196611:GOJ196691 GYF196611:GYF196691 HIB196611:HIB196691 HRX196611:HRX196691 IBT196611:IBT196691 ILP196611:ILP196691 IVL196611:IVL196691 JFH196611:JFH196691 JPD196611:JPD196691 JYZ196611:JYZ196691 KIV196611:KIV196691 KSR196611:KSR196691 LCN196611:LCN196691 LMJ196611:LMJ196691 LWF196611:LWF196691 MGB196611:MGB196691 MPX196611:MPX196691 MZT196611:MZT196691 NJP196611:NJP196691 NTL196611:NTL196691 ODH196611:ODH196691 OND196611:OND196691 OWZ196611:OWZ196691 PGV196611:PGV196691 PQR196611:PQR196691 QAN196611:QAN196691 QKJ196611:QKJ196691 QUF196611:QUF196691 REB196611:REB196691 RNX196611:RNX196691 RXT196611:RXT196691 SHP196611:SHP196691 SRL196611:SRL196691 TBH196611:TBH196691 TLD196611:TLD196691 TUZ196611:TUZ196691 UEV196611:UEV196691 UOR196611:UOR196691 UYN196611:UYN196691 VIJ196611:VIJ196691 VSF196611:VSF196691 WCB196611:WCB196691 WLX196611:WLX196691 WVT196611:WVT196691 N262147:N262227 JH262147:JH262227 TD262147:TD262227 ACZ262147:ACZ262227 AMV262147:AMV262227 AWR262147:AWR262227 BGN262147:BGN262227 BQJ262147:BQJ262227 CAF262147:CAF262227 CKB262147:CKB262227 CTX262147:CTX262227 DDT262147:DDT262227 DNP262147:DNP262227 DXL262147:DXL262227 EHH262147:EHH262227 ERD262147:ERD262227 FAZ262147:FAZ262227 FKV262147:FKV262227 FUR262147:FUR262227 GEN262147:GEN262227 GOJ262147:GOJ262227 GYF262147:GYF262227 HIB262147:HIB262227 HRX262147:HRX262227 IBT262147:IBT262227 ILP262147:ILP262227 IVL262147:IVL262227 JFH262147:JFH262227 JPD262147:JPD262227 JYZ262147:JYZ262227 KIV262147:KIV262227 KSR262147:KSR262227 LCN262147:LCN262227 LMJ262147:LMJ262227 LWF262147:LWF262227 MGB262147:MGB262227 MPX262147:MPX262227 MZT262147:MZT262227 NJP262147:NJP262227 NTL262147:NTL262227 ODH262147:ODH262227 OND262147:OND262227 OWZ262147:OWZ262227 PGV262147:PGV262227 PQR262147:PQR262227 QAN262147:QAN262227 QKJ262147:QKJ262227 QUF262147:QUF262227 REB262147:REB262227 RNX262147:RNX262227 RXT262147:RXT262227 SHP262147:SHP262227 SRL262147:SRL262227 TBH262147:TBH262227 TLD262147:TLD262227 TUZ262147:TUZ262227 UEV262147:UEV262227 UOR262147:UOR262227 UYN262147:UYN262227 VIJ262147:VIJ262227 VSF262147:VSF262227 WCB262147:WCB262227 WLX262147:WLX262227 WVT262147:WVT262227 N327683:N327763 JH327683:JH327763 TD327683:TD327763 ACZ327683:ACZ327763 AMV327683:AMV327763 AWR327683:AWR327763 BGN327683:BGN327763 BQJ327683:BQJ327763 CAF327683:CAF327763 CKB327683:CKB327763 CTX327683:CTX327763 DDT327683:DDT327763 DNP327683:DNP327763 DXL327683:DXL327763 EHH327683:EHH327763 ERD327683:ERD327763 FAZ327683:FAZ327763 FKV327683:FKV327763 FUR327683:FUR327763 GEN327683:GEN327763 GOJ327683:GOJ327763 GYF327683:GYF327763 HIB327683:HIB327763 HRX327683:HRX327763 IBT327683:IBT327763 ILP327683:ILP327763 IVL327683:IVL327763 JFH327683:JFH327763 JPD327683:JPD327763 JYZ327683:JYZ327763 KIV327683:KIV327763 KSR327683:KSR327763 LCN327683:LCN327763 LMJ327683:LMJ327763 LWF327683:LWF327763 MGB327683:MGB327763 MPX327683:MPX327763 MZT327683:MZT327763 NJP327683:NJP327763 NTL327683:NTL327763 ODH327683:ODH327763 OND327683:OND327763 OWZ327683:OWZ327763 PGV327683:PGV327763 PQR327683:PQR327763 QAN327683:QAN327763 QKJ327683:QKJ327763 QUF327683:QUF327763 REB327683:REB327763 RNX327683:RNX327763 RXT327683:RXT327763 SHP327683:SHP327763 SRL327683:SRL327763 TBH327683:TBH327763 TLD327683:TLD327763 TUZ327683:TUZ327763 UEV327683:UEV327763 UOR327683:UOR327763 UYN327683:UYN327763 VIJ327683:VIJ327763 VSF327683:VSF327763 WCB327683:WCB327763 WLX327683:WLX327763 WVT327683:WVT327763 N393219:N393299 JH393219:JH393299 TD393219:TD393299 ACZ393219:ACZ393299 AMV393219:AMV393299 AWR393219:AWR393299 BGN393219:BGN393299 BQJ393219:BQJ393299 CAF393219:CAF393299 CKB393219:CKB393299 CTX393219:CTX393299 DDT393219:DDT393299 DNP393219:DNP393299 DXL393219:DXL393299 EHH393219:EHH393299 ERD393219:ERD393299 FAZ393219:FAZ393299 FKV393219:FKV393299 FUR393219:FUR393299 GEN393219:GEN393299 GOJ393219:GOJ393299 GYF393219:GYF393299 HIB393219:HIB393299 HRX393219:HRX393299 IBT393219:IBT393299 ILP393219:ILP393299 IVL393219:IVL393299 JFH393219:JFH393299 JPD393219:JPD393299 JYZ393219:JYZ393299 KIV393219:KIV393299 KSR393219:KSR393299 LCN393219:LCN393299 LMJ393219:LMJ393299 LWF393219:LWF393299 MGB393219:MGB393299 MPX393219:MPX393299 MZT393219:MZT393299 NJP393219:NJP393299 NTL393219:NTL393299 ODH393219:ODH393299 OND393219:OND393299 OWZ393219:OWZ393299 PGV393219:PGV393299 PQR393219:PQR393299 QAN393219:QAN393299 QKJ393219:QKJ393299 QUF393219:QUF393299 REB393219:REB393299 RNX393219:RNX393299 RXT393219:RXT393299 SHP393219:SHP393299 SRL393219:SRL393299 TBH393219:TBH393299 TLD393219:TLD393299 TUZ393219:TUZ393299 UEV393219:UEV393299 UOR393219:UOR393299 UYN393219:UYN393299 VIJ393219:VIJ393299 VSF393219:VSF393299 WCB393219:WCB393299 WLX393219:WLX393299 WVT393219:WVT393299 N458755:N458835 JH458755:JH458835 TD458755:TD458835 ACZ458755:ACZ458835 AMV458755:AMV458835 AWR458755:AWR458835 BGN458755:BGN458835 BQJ458755:BQJ458835 CAF458755:CAF458835 CKB458755:CKB458835 CTX458755:CTX458835 DDT458755:DDT458835 DNP458755:DNP458835 DXL458755:DXL458835 EHH458755:EHH458835 ERD458755:ERD458835 FAZ458755:FAZ458835 FKV458755:FKV458835 FUR458755:FUR458835 GEN458755:GEN458835 GOJ458755:GOJ458835 GYF458755:GYF458835 HIB458755:HIB458835 HRX458755:HRX458835 IBT458755:IBT458835 ILP458755:ILP458835 IVL458755:IVL458835 JFH458755:JFH458835 JPD458755:JPD458835 JYZ458755:JYZ458835 KIV458755:KIV458835 KSR458755:KSR458835 LCN458755:LCN458835 LMJ458755:LMJ458835 LWF458755:LWF458835 MGB458755:MGB458835 MPX458755:MPX458835 MZT458755:MZT458835 NJP458755:NJP458835 NTL458755:NTL458835 ODH458755:ODH458835 OND458755:OND458835 OWZ458755:OWZ458835 PGV458755:PGV458835 PQR458755:PQR458835 QAN458755:QAN458835 QKJ458755:QKJ458835 QUF458755:QUF458835 REB458755:REB458835 RNX458755:RNX458835 RXT458755:RXT458835 SHP458755:SHP458835 SRL458755:SRL458835 TBH458755:TBH458835 TLD458755:TLD458835 TUZ458755:TUZ458835 UEV458755:UEV458835 UOR458755:UOR458835 UYN458755:UYN458835 VIJ458755:VIJ458835 VSF458755:VSF458835 WCB458755:WCB458835 WLX458755:WLX458835 WVT458755:WVT458835 N524291:N524371 JH524291:JH524371 TD524291:TD524371 ACZ524291:ACZ524371 AMV524291:AMV524371 AWR524291:AWR524371 BGN524291:BGN524371 BQJ524291:BQJ524371 CAF524291:CAF524371 CKB524291:CKB524371 CTX524291:CTX524371 DDT524291:DDT524371 DNP524291:DNP524371 DXL524291:DXL524371 EHH524291:EHH524371 ERD524291:ERD524371 FAZ524291:FAZ524371 FKV524291:FKV524371 FUR524291:FUR524371 GEN524291:GEN524371 GOJ524291:GOJ524371 GYF524291:GYF524371 HIB524291:HIB524371 HRX524291:HRX524371 IBT524291:IBT524371 ILP524291:ILP524371 IVL524291:IVL524371 JFH524291:JFH524371 JPD524291:JPD524371 JYZ524291:JYZ524371 KIV524291:KIV524371 KSR524291:KSR524371 LCN524291:LCN524371 LMJ524291:LMJ524371 LWF524291:LWF524371 MGB524291:MGB524371 MPX524291:MPX524371 MZT524291:MZT524371 NJP524291:NJP524371 NTL524291:NTL524371 ODH524291:ODH524371 OND524291:OND524371 OWZ524291:OWZ524371 PGV524291:PGV524371 PQR524291:PQR524371 QAN524291:QAN524371 QKJ524291:QKJ524371 QUF524291:QUF524371 REB524291:REB524371 RNX524291:RNX524371 RXT524291:RXT524371 SHP524291:SHP524371 SRL524291:SRL524371 TBH524291:TBH524371 TLD524291:TLD524371 TUZ524291:TUZ524371 UEV524291:UEV524371 UOR524291:UOR524371 UYN524291:UYN524371 VIJ524291:VIJ524371 VSF524291:VSF524371 WCB524291:WCB524371 WLX524291:WLX524371 WVT524291:WVT524371 N589827:N589907 JH589827:JH589907 TD589827:TD589907 ACZ589827:ACZ589907 AMV589827:AMV589907 AWR589827:AWR589907 BGN589827:BGN589907 BQJ589827:BQJ589907 CAF589827:CAF589907 CKB589827:CKB589907 CTX589827:CTX589907 DDT589827:DDT589907 DNP589827:DNP589907 DXL589827:DXL589907 EHH589827:EHH589907 ERD589827:ERD589907 FAZ589827:FAZ589907 FKV589827:FKV589907 FUR589827:FUR589907 GEN589827:GEN589907 GOJ589827:GOJ589907 GYF589827:GYF589907 HIB589827:HIB589907 HRX589827:HRX589907 IBT589827:IBT589907 ILP589827:ILP589907 IVL589827:IVL589907 JFH589827:JFH589907 JPD589827:JPD589907 JYZ589827:JYZ589907 KIV589827:KIV589907 KSR589827:KSR589907 LCN589827:LCN589907 LMJ589827:LMJ589907 LWF589827:LWF589907 MGB589827:MGB589907 MPX589827:MPX589907 MZT589827:MZT589907 NJP589827:NJP589907 NTL589827:NTL589907 ODH589827:ODH589907 OND589827:OND589907 OWZ589827:OWZ589907 PGV589827:PGV589907 PQR589827:PQR589907 QAN589827:QAN589907 QKJ589827:QKJ589907 QUF589827:QUF589907 REB589827:REB589907 RNX589827:RNX589907 RXT589827:RXT589907 SHP589827:SHP589907 SRL589827:SRL589907 TBH589827:TBH589907 TLD589827:TLD589907 TUZ589827:TUZ589907 UEV589827:UEV589907 UOR589827:UOR589907 UYN589827:UYN589907 VIJ589827:VIJ589907 VSF589827:VSF589907 WCB589827:WCB589907 WLX589827:WLX589907 WVT589827:WVT589907 N655363:N655443 JH655363:JH655443 TD655363:TD655443 ACZ655363:ACZ655443 AMV655363:AMV655443 AWR655363:AWR655443 BGN655363:BGN655443 BQJ655363:BQJ655443 CAF655363:CAF655443 CKB655363:CKB655443 CTX655363:CTX655443 DDT655363:DDT655443 DNP655363:DNP655443 DXL655363:DXL655443 EHH655363:EHH655443 ERD655363:ERD655443 FAZ655363:FAZ655443 FKV655363:FKV655443 FUR655363:FUR655443 GEN655363:GEN655443 GOJ655363:GOJ655443 GYF655363:GYF655443 HIB655363:HIB655443 HRX655363:HRX655443 IBT655363:IBT655443 ILP655363:ILP655443 IVL655363:IVL655443 JFH655363:JFH655443 JPD655363:JPD655443 JYZ655363:JYZ655443 KIV655363:KIV655443 KSR655363:KSR655443 LCN655363:LCN655443 LMJ655363:LMJ655443 LWF655363:LWF655443 MGB655363:MGB655443 MPX655363:MPX655443 MZT655363:MZT655443 NJP655363:NJP655443 NTL655363:NTL655443 ODH655363:ODH655443 OND655363:OND655443 OWZ655363:OWZ655443 PGV655363:PGV655443 PQR655363:PQR655443 QAN655363:QAN655443 QKJ655363:QKJ655443 QUF655363:QUF655443 REB655363:REB655443 RNX655363:RNX655443 RXT655363:RXT655443 SHP655363:SHP655443 SRL655363:SRL655443 TBH655363:TBH655443 TLD655363:TLD655443 TUZ655363:TUZ655443 UEV655363:UEV655443 UOR655363:UOR655443 UYN655363:UYN655443 VIJ655363:VIJ655443 VSF655363:VSF655443 WCB655363:WCB655443 WLX655363:WLX655443 WVT655363:WVT655443 N720899:N720979 JH720899:JH720979 TD720899:TD720979 ACZ720899:ACZ720979 AMV720899:AMV720979 AWR720899:AWR720979 BGN720899:BGN720979 BQJ720899:BQJ720979 CAF720899:CAF720979 CKB720899:CKB720979 CTX720899:CTX720979 DDT720899:DDT720979 DNP720899:DNP720979 DXL720899:DXL720979 EHH720899:EHH720979 ERD720899:ERD720979 FAZ720899:FAZ720979 FKV720899:FKV720979 FUR720899:FUR720979 GEN720899:GEN720979 GOJ720899:GOJ720979 GYF720899:GYF720979 HIB720899:HIB720979 HRX720899:HRX720979 IBT720899:IBT720979 ILP720899:ILP720979 IVL720899:IVL720979 JFH720899:JFH720979 JPD720899:JPD720979 JYZ720899:JYZ720979 KIV720899:KIV720979 KSR720899:KSR720979 LCN720899:LCN720979 LMJ720899:LMJ720979 LWF720899:LWF720979 MGB720899:MGB720979 MPX720899:MPX720979 MZT720899:MZT720979 NJP720899:NJP720979 NTL720899:NTL720979 ODH720899:ODH720979 OND720899:OND720979 OWZ720899:OWZ720979 PGV720899:PGV720979 PQR720899:PQR720979 QAN720899:QAN720979 QKJ720899:QKJ720979 QUF720899:QUF720979 REB720899:REB720979 RNX720899:RNX720979 RXT720899:RXT720979 SHP720899:SHP720979 SRL720899:SRL720979 TBH720899:TBH720979 TLD720899:TLD720979 TUZ720899:TUZ720979 UEV720899:UEV720979 UOR720899:UOR720979 UYN720899:UYN720979 VIJ720899:VIJ720979 VSF720899:VSF720979 WCB720899:WCB720979 WLX720899:WLX720979 WVT720899:WVT720979 N786435:N786515 JH786435:JH786515 TD786435:TD786515 ACZ786435:ACZ786515 AMV786435:AMV786515 AWR786435:AWR786515 BGN786435:BGN786515 BQJ786435:BQJ786515 CAF786435:CAF786515 CKB786435:CKB786515 CTX786435:CTX786515 DDT786435:DDT786515 DNP786435:DNP786515 DXL786435:DXL786515 EHH786435:EHH786515 ERD786435:ERD786515 FAZ786435:FAZ786515 FKV786435:FKV786515 FUR786435:FUR786515 GEN786435:GEN786515 GOJ786435:GOJ786515 GYF786435:GYF786515 HIB786435:HIB786515 HRX786435:HRX786515 IBT786435:IBT786515 ILP786435:ILP786515 IVL786435:IVL786515 JFH786435:JFH786515 JPD786435:JPD786515 JYZ786435:JYZ786515 KIV786435:KIV786515 KSR786435:KSR786515 LCN786435:LCN786515 LMJ786435:LMJ786515 LWF786435:LWF786515 MGB786435:MGB786515 MPX786435:MPX786515 MZT786435:MZT786515 NJP786435:NJP786515 NTL786435:NTL786515 ODH786435:ODH786515 OND786435:OND786515 OWZ786435:OWZ786515 PGV786435:PGV786515 PQR786435:PQR786515 QAN786435:QAN786515 QKJ786435:QKJ786515 QUF786435:QUF786515 REB786435:REB786515 RNX786435:RNX786515 RXT786435:RXT786515 SHP786435:SHP786515 SRL786435:SRL786515 TBH786435:TBH786515 TLD786435:TLD786515 TUZ786435:TUZ786515 UEV786435:UEV786515 UOR786435:UOR786515 UYN786435:UYN786515 VIJ786435:VIJ786515 VSF786435:VSF786515 WCB786435:WCB786515 WLX786435:WLX786515 WVT786435:WVT786515 N851971:N852051 JH851971:JH852051 TD851971:TD852051 ACZ851971:ACZ852051 AMV851971:AMV852051 AWR851971:AWR852051 BGN851971:BGN852051 BQJ851971:BQJ852051 CAF851971:CAF852051 CKB851971:CKB852051 CTX851971:CTX852051 DDT851971:DDT852051 DNP851971:DNP852051 DXL851971:DXL852051 EHH851971:EHH852051 ERD851971:ERD852051 FAZ851971:FAZ852051 FKV851971:FKV852051 FUR851971:FUR852051 GEN851971:GEN852051 GOJ851971:GOJ852051 GYF851971:GYF852051 HIB851971:HIB852051 HRX851971:HRX852051 IBT851971:IBT852051 ILP851971:ILP852051 IVL851971:IVL852051 JFH851971:JFH852051 JPD851971:JPD852051 JYZ851971:JYZ852051 KIV851971:KIV852051 KSR851971:KSR852051 LCN851971:LCN852051 LMJ851971:LMJ852051 LWF851971:LWF852051 MGB851971:MGB852051 MPX851971:MPX852051 MZT851971:MZT852051 NJP851971:NJP852051 NTL851971:NTL852051 ODH851971:ODH852051 OND851971:OND852051 OWZ851971:OWZ852051 PGV851971:PGV852051 PQR851971:PQR852051 QAN851971:QAN852051 QKJ851971:QKJ852051 QUF851971:QUF852051 REB851971:REB852051 RNX851971:RNX852051 RXT851971:RXT852051 SHP851971:SHP852051 SRL851971:SRL852051 TBH851971:TBH852051 TLD851971:TLD852051 TUZ851971:TUZ852051 UEV851971:UEV852051 UOR851971:UOR852051 UYN851971:UYN852051 VIJ851971:VIJ852051 VSF851971:VSF852051 WCB851971:WCB852051 WLX851971:WLX852051 WVT851971:WVT852051 N917507:N917587 JH917507:JH917587 TD917507:TD917587 ACZ917507:ACZ917587 AMV917507:AMV917587 AWR917507:AWR917587 BGN917507:BGN917587 BQJ917507:BQJ917587 CAF917507:CAF917587 CKB917507:CKB917587 CTX917507:CTX917587 DDT917507:DDT917587 DNP917507:DNP917587 DXL917507:DXL917587 EHH917507:EHH917587 ERD917507:ERD917587 FAZ917507:FAZ917587 FKV917507:FKV917587 FUR917507:FUR917587 GEN917507:GEN917587 GOJ917507:GOJ917587 GYF917507:GYF917587 HIB917507:HIB917587 HRX917507:HRX917587 IBT917507:IBT917587 ILP917507:ILP917587 IVL917507:IVL917587 JFH917507:JFH917587 JPD917507:JPD917587 JYZ917507:JYZ917587 KIV917507:KIV917587 KSR917507:KSR917587 LCN917507:LCN917587 LMJ917507:LMJ917587 LWF917507:LWF917587 MGB917507:MGB917587 MPX917507:MPX917587 MZT917507:MZT917587 NJP917507:NJP917587 NTL917507:NTL917587 ODH917507:ODH917587 OND917507:OND917587 OWZ917507:OWZ917587 PGV917507:PGV917587 PQR917507:PQR917587 QAN917507:QAN917587 QKJ917507:QKJ917587 QUF917507:QUF917587 REB917507:REB917587 RNX917507:RNX917587 RXT917507:RXT917587 SHP917507:SHP917587 SRL917507:SRL917587 TBH917507:TBH917587 TLD917507:TLD917587 TUZ917507:TUZ917587 UEV917507:UEV917587 UOR917507:UOR917587 UYN917507:UYN917587 VIJ917507:VIJ917587 VSF917507:VSF917587 WCB917507:WCB917587 WLX917507:WLX917587 WVT917507:WVT917587 N983043:N983123 JH983043:JH983123 TD983043:TD983123 ACZ983043:ACZ983123 AMV983043:AMV983123 AWR983043:AWR983123 BGN983043:BGN983123 BQJ983043:BQJ983123 CAF983043:CAF983123 CKB983043:CKB983123 CTX983043:CTX983123 DDT983043:DDT983123 DNP983043:DNP983123 DXL983043:DXL983123 EHH983043:EHH983123 ERD983043:ERD983123 FAZ983043:FAZ983123 FKV983043:FKV983123 FUR983043:FUR983123 GEN983043:GEN983123 GOJ983043:GOJ983123 GYF983043:GYF983123 HIB983043:HIB983123 HRX983043:HRX983123 IBT983043:IBT983123 ILP983043:ILP983123 IVL983043:IVL983123 JFH983043:JFH983123 JPD983043:JPD983123 JYZ983043:JYZ983123 KIV983043:KIV983123 KSR983043:KSR983123 LCN983043:LCN983123 LMJ983043:LMJ983123 LWF983043:LWF983123 MGB983043:MGB983123 MPX983043:MPX983123 MZT983043:MZT983123 NJP983043:NJP983123 NTL983043:NTL983123 ODH983043:ODH983123 OND983043:OND983123 OWZ983043:OWZ983123 PGV983043:PGV983123 PQR983043:PQR983123 QAN983043:QAN983123 QKJ983043:QKJ983123 QUF983043:QUF983123 REB983043:REB983123 RNX983043:RNX983123 RXT983043:RXT983123 SHP983043:SHP983123 SRL983043:SRL983123 TBH983043:TBH983123 TLD983043:TLD983123 TUZ983043:TUZ983123 UEV983043:UEV983123 UOR983043:UOR983123 UYN983043:UYN983123 VIJ983043:VIJ983123 VSF983043:VSF983123 WCB983043:WCB983123 WLX983043:WLX983123 WVT983043:WVT983123 N121 JH121 TD121 ACZ121 AMV121 AWR121 BGN121 BQJ121 CAF121 CKB121 CTX121 DDT121 DNP121 DXL121 EHH121 ERD121 FAZ121 FKV121 FUR121 GEN121 GOJ121 GYF121 HIB121 HRX121 IBT121 ILP121 IVL121 JFH121 JPD121 JYZ121 KIV121 KSR121 LCN121 LMJ121 LWF121 MGB121 MPX121 MZT121 NJP121 NTL121 ODH121 OND121 OWZ121 PGV121 PQR121 QAN121 QKJ121 QUF121 REB121 RNX121 RXT121 SHP121 SRL121 TBH121 TLD121 TUZ121 UEV121 UOR121 UYN121 VIJ121 VSF121 WCB121 WLX121 WVT121 N65622 JH65622 TD65622 ACZ65622 AMV65622 AWR65622 BGN65622 BQJ65622 CAF65622 CKB65622 CTX65622 DDT65622 DNP65622 DXL65622 EHH65622 ERD65622 FAZ65622 FKV65622 FUR65622 GEN65622 GOJ65622 GYF65622 HIB65622 HRX65622 IBT65622 ILP65622 IVL65622 JFH65622 JPD65622 JYZ65622 KIV65622 KSR65622 LCN65622 LMJ65622 LWF65622 MGB65622 MPX65622 MZT65622 NJP65622 NTL65622 ODH65622 OND65622 OWZ65622 PGV65622 PQR65622 QAN65622 QKJ65622 QUF65622 REB65622 RNX65622 RXT65622 SHP65622 SRL65622 TBH65622 TLD65622 TUZ65622 UEV65622 UOR65622 UYN65622 VIJ65622 VSF65622 WCB65622 WLX65622 WVT65622 N131158 JH131158 TD131158 ACZ131158 AMV131158 AWR131158 BGN131158 BQJ131158 CAF131158 CKB131158 CTX131158 DDT131158 DNP131158 DXL131158 EHH131158 ERD131158 FAZ131158 FKV131158 FUR131158 GEN131158 GOJ131158 GYF131158 HIB131158 HRX131158 IBT131158 ILP131158 IVL131158 JFH131158 JPD131158 JYZ131158 KIV131158 KSR131158 LCN131158 LMJ131158 LWF131158 MGB131158 MPX131158 MZT131158 NJP131158 NTL131158 ODH131158 OND131158 OWZ131158 PGV131158 PQR131158 QAN131158 QKJ131158 QUF131158 REB131158 RNX131158 RXT131158 SHP131158 SRL131158 TBH131158 TLD131158 TUZ131158 UEV131158 UOR131158 UYN131158 VIJ131158 VSF131158 WCB131158 WLX131158 WVT131158 N196694 JH196694 TD196694 ACZ196694 AMV196694 AWR196694 BGN196694 BQJ196694 CAF196694 CKB196694 CTX196694 DDT196694 DNP196694 DXL196694 EHH196694 ERD196694 FAZ196694 FKV196694 FUR196694 GEN196694 GOJ196694 GYF196694 HIB196694 HRX196694 IBT196694 ILP196694 IVL196694 JFH196694 JPD196694 JYZ196694 KIV196694 KSR196694 LCN196694 LMJ196694 LWF196694 MGB196694 MPX196694 MZT196694 NJP196694 NTL196694 ODH196694 OND196694 OWZ196694 PGV196694 PQR196694 QAN196694 QKJ196694 QUF196694 REB196694 RNX196694 RXT196694 SHP196694 SRL196694 TBH196694 TLD196694 TUZ196694 UEV196694 UOR196694 UYN196694 VIJ196694 VSF196694 WCB196694 WLX196694 WVT196694 N262230 JH262230 TD262230 ACZ262230 AMV262230 AWR262230 BGN262230 BQJ262230 CAF262230 CKB262230 CTX262230 DDT262230 DNP262230 DXL262230 EHH262230 ERD262230 FAZ262230 FKV262230 FUR262230 GEN262230 GOJ262230 GYF262230 HIB262230 HRX262230 IBT262230 ILP262230 IVL262230 JFH262230 JPD262230 JYZ262230 KIV262230 KSR262230 LCN262230 LMJ262230 LWF262230 MGB262230 MPX262230 MZT262230 NJP262230 NTL262230 ODH262230 OND262230 OWZ262230 PGV262230 PQR262230 QAN262230 QKJ262230 QUF262230 REB262230 RNX262230 RXT262230 SHP262230 SRL262230 TBH262230 TLD262230 TUZ262230 UEV262230 UOR262230 UYN262230 VIJ262230 VSF262230 WCB262230 WLX262230 WVT262230 N327766 JH327766 TD327766 ACZ327766 AMV327766 AWR327766 BGN327766 BQJ327766 CAF327766 CKB327766 CTX327766 DDT327766 DNP327766 DXL327766 EHH327766 ERD327766 FAZ327766 FKV327766 FUR327766 GEN327766 GOJ327766 GYF327766 HIB327766 HRX327766 IBT327766 ILP327766 IVL327766 JFH327766 JPD327766 JYZ327766 KIV327766 KSR327766 LCN327766 LMJ327766 LWF327766 MGB327766 MPX327766 MZT327766 NJP327766 NTL327766 ODH327766 OND327766 OWZ327766 PGV327766 PQR327766 QAN327766 QKJ327766 QUF327766 REB327766 RNX327766 RXT327766 SHP327766 SRL327766 TBH327766 TLD327766 TUZ327766 UEV327766 UOR327766 UYN327766 VIJ327766 VSF327766 WCB327766 WLX327766 WVT327766 N393302 JH393302 TD393302 ACZ393302 AMV393302 AWR393302 BGN393302 BQJ393302 CAF393302 CKB393302 CTX393302 DDT393302 DNP393302 DXL393302 EHH393302 ERD393302 FAZ393302 FKV393302 FUR393302 GEN393302 GOJ393302 GYF393302 HIB393302 HRX393302 IBT393302 ILP393302 IVL393302 JFH393302 JPD393302 JYZ393302 KIV393302 KSR393302 LCN393302 LMJ393302 LWF393302 MGB393302 MPX393302 MZT393302 NJP393302 NTL393302 ODH393302 OND393302 OWZ393302 PGV393302 PQR393302 QAN393302 QKJ393302 QUF393302 REB393302 RNX393302 RXT393302 SHP393302 SRL393302 TBH393302 TLD393302 TUZ393302 UEV393302 UOR393302 UYN393302 VIJ393302 VSF393302 WCB393302 WLX393302 WVT393302 N458838 JH458838 TD458838 ACZ458838 AMV458838 AWR458838 BGN458838 BQJ458838 CAF458838 CKB458838 CTX458838 DDT458838 DNP458838 DXL458838 EHH458838 ERD458838 FAZ458838 FKV458838 FUR458838 GEN458838 GOJ458838 GYF458838 HIB458838 HRX458838 IBT458838 ILP458838 IVL458838 JFH458838 JPD458838 JYZ458838 KIV458838 KSR458838 LCN458838 LMJ458838 LWF458838 MGB458838 MPX458838 MZT458838 NJP458838 NTL458838 ODH458838 OND458838 OWZ458838 PGV458838 PQR458838 QAN458838 QKJ458838 QUF458838 REB458838 RNX458838 RXT458838 SHP458838 SRL458838 TBH458838 TLD458838 TUZ458838 UEV458838 UOR458838 UYN458838 VIJ458838 VSF458838 WCB458838 WLX458838 WVT458838 N524374 JH524374 TD524374 ACZ524374 AMV524374 AWR524374 BGN524374 BQJ524374 CAF524374 CKB524374 CTX524374 DDT524374 DNP524374 DXL524374 EHH524374 ERD524374 FAZ524374 FKV524374 FUR524374 GEN524374 GOJ524374 GYF524374 HIB524374 HRX524374 IBT524374 ILP524374 IVL524374 JFH524374 JPD524374 JYZ524374 KIV524374 KSR524374 LCN524374 LMJ524374 LWF524374 MGB524374 MPX524374 MZT524374 NJP524374 NTL524374 ODH524374 OND524374 OWZ524374 PGV524374 PQR524374 QAN524374 QKJ524374 QUF524374 REB524374 RNX524374 RXT524374 SHP524374 SRL524374 TBH524374 TLD524374 TUZ524374 UEV524374 UOR524374 UYN524374 VIJ524374 VSF524374 WCB524374 WLX524374 WVT524374 N589910 JH589910 TD589910 ACZ589910 AMV589910 AWR589910 BGN589910 BQJ589910 CAF589910 CKB589910 CTX589910 DDT589910 DNP589910 DXL589910 EHH589910 ERD589910 FAZ589910 FKV589910 FUR589910 GEN589910 GOJ589910 GYF589910 HIB589910 HRX589910 IBT589910 ILP589910 IVL589910 JFH589910 JPD589910 JYZ589910 KIV589910 KSR589910 LCN589910 LMJ589910 LWF589910 MGB589910 MPX589910 MZT589910 NJP589910 NTL589910 ODH589910 OND589910 OWZ589910 PGV589910 PQR589910 QAN589910 QKJ589910 QUF589910 REB589910 RNX589910 RXT589910 SHP589910 SRL589910 TBH589910 TLD589910 TUZ589910 UEV589910 UOR589910 UYN589910 VIJ589910 VSF589910 WCB589910 WLX589910 WVT589910 N655446 JH655446 TD655446 ACZ655446 AMV655446 AWR655446 BGN655446 BQJ655446 CAF655446 CKB655446 CTX655446 DDT655446 DNP655446 DXL655446 EHH655446 ERD655446 FAZ655446 FKV655446 FUR655446 GEN655446 GOJ655446 GYF655446 HIB655446 HRX655446 IBT655446 ILP655446 IVL655446 JFH655446 JPD655446 JYZ655446 KIV655446 KSR655446 LCN655446 LMJ655446 LWF655446 MGB655446 MPX655446 MZT655446 NJP655446 NTL655446 ODH655446 OND655446 OWZ655446 PGV655446 PQR655446 QAN655446 QKJ655446 QUF655446 REB655446 RNX655446 RXT655446 SHP655446 SRL655446 TBH655446 TLD655446 TUZ655446 UEV655446 UOR655446 UYN655446 VIJ655446 VSF655446 WCB655446 WLX655446 WVT655446 N720982 JH720982 TD720982 ACZ720982 AMV720982 AWR720982 BGN720982 BQJ720982 CAF720982 CKB720982 CTX720982 DDT720982 DNP720982 DXL720982 EHH720982 ERD720982 FAZ720982 FKV720982 FUR720982 GEN720982 GOJ720982 GYF720982 HIB720982 HRX720982 IBT720982 ILP720982 IVL720982 JFH720982 JPD720982 JYZ720982 KIV720982 KSR720982 LCN720982 LMJ720982 LWF720982 MGB720982 MPX720982 MZT720982 NJP720982 NTL720982 ODH720982 OND720982 OWZ720982 PGV720982 PQR720982 QAN720982 QKJ720982 QUF720982 REB720982 RNX720982 RXT720982 SHP720982 SRL720982 TBH720982 TLD720982 TUZ720982 UEV720982 UOR720982 UYN720982 VIJ720982 VSF720982 WCB720982 WLX720982 WVT720982 N786518 JH786518 TD786518 ACZ786518 AMV786518 AWR786518 BGN786518 BQJ786518 CAF786518 CKB786518 CTX786518 DDT786518 DNP786518 DXL786518 EHH786518 ERD786518 FAZ786518 FKV786518 FUR786518 GEN786518 GOJ786518 GYF786518 HIB786518 HRX786518 IBT786518 ILP786518 IVL786518 JFH786518 JPD786518 JYZ786518 KIV786518 KSR786518 LCN786518 LMJ786518 LWF786518 MGB786518 MPX786518 MZT786518 NJP786518 NTL786518 ODH786518 OND786518 OWZ786518 PGV786518 PQR786518 QAN786518 QKJ786518 QUF786518 REB786518 RNX786518 RXT786518 SHP786518 SRL786518 TBH786518 TLD786518 TUZ786518 UEV786518 UOR786518 UYN786518 VIJ786518 VSF786518 WCB786518 WLX786518 WVT786518 N852054 JH852054 TD852054 ACZ852054 AMV852054 AWR852054 BGN852054 BQJ852054 CAF852054 CKB852054 CTX852054 DDT852054 DNP852054 DXL852054 EHH852054 ERD852054 FAZ852054 FKV852054 FUR852054 GEN852054 GOJ852054 GYF852054 HIB852054 HRX852054 IBT852054 ILP852054 IVL852054 JFH852054 JPD852054 JYZ852054 KIV852054 KSR852054 LCN852054 LMJ852054 LWF852054 MGB852054 MPX852054 MZT852054 NJP852054 NTL852054 ODH852054 OND852054 OWZ852054 PGV852054 PQR852054 QAN852054 QKJ852054 QUF852054 REB852054 RNX852054 RXT852054 SHP852054 SRL852054 TBH852054 TLD852054 TUZ852054 UEV852054 UOR852054 UYN852054 VIJ852054 VSF852054 WCB852054 WLX852054 WVT852054 N917590 JH917590 TD917590 ACZ917590 AMV917590 AWR917590 BGN917590 BQJ917590 CAF917590 CKB917590 CTX917590 DDT917590 DNP917590 DXL917590 EHH917590 ERD917590 FAZ917590 FKV917590 FUR917590 GEN917590 GOJ917590 GYF917590 HIB917590 HRX917590 IBT917590 ILP917590 IVL917590 JFH917590 JPD917590 JYZ917590 KIV917590 KSR917590 LCN917590 LMJ917590 LWF917590 MGB917590 MPX917590 MZT917590 NJP917590 NTL917590 ODH917590 OND917590 OWZ917590 PGV917590 PQR917590 QAN917590 QKJ917590 QUF917590 REB917590 RNX917590 RXT917590 SHP917590 SRL917590 TBH917590 TLD917590 TUZ917590 UEV917590 UOR917590 UYN917590 VIJ917590 VSF917590 WCB917590 WLX917590 WVT917590 N983126 JH983126 TD983126 ACZ983126 AMV983126 AWR983126 BGN983126 BQJ983126 CAF983126 CKB983126 CTX983126 DDT983126 DNP983126 DXL983126 EHH983126 ERD983126 FAZ983126 FKV983126 FUR983126 GEN983126 GOJ983126 GYF983126 HIB983126 HRX983126 IBT983126 ILP983126 IVL983126 JFH983126 JPD983126 JYZ983126 KIV983126 KSR983126 LCN983126 LMJ983126 LWF983126 MGB983126 MPX983126 MZT983126 NJP983126 NTL983126 ODH983126 OND983126 OWZ983126 PGV983126 PQR983126 QAN983126 QKJ983126 QUF983126 REB983126 RNX983126 RXT983126 SHP983126 SRL983126 TBH983126 TLD983126 TUZ983126 UEV983126 UOR983126 UYN983126 VIJ983126 VSF983126 WCB983126 WLX983126 WVT983126 T65539:T65619 JL65539:JL65619 TH65539:TH65619 ADD65539:ADD65619 AMZ65539:AMZ65619 AWV65539:AWV65619 BGR65539:BGR65619 BQN65539:BQN65619 CAJ65539:CAJ65619 CKF65539:CKF65619 CUB65539:CUB65619 DDX65539:DDX65619 DNT65539:DNT65619 DXP65539:DXP65619 EHL65539:EHL65619 ERH65539:ERH65619 FBD65539:FBD65619 FKZ65539:FKZ65619 FUV65539:FUV65619 GER65539:GER65619 GON65539:GON65619 GYJ65539:GYJ65619 HIF65539:HIF65619 HSB65539:HSB65619 IBX65539:IBX65619 ILT65539:ILT65619 IVP65539:IVP65619 JFL65539:JFL65619 JPH65539:JPH65619 JZD65539:JZD65619 KIZ65539:KIZ65619 KSV65539:KSV65619 LCR65539:LCR65619 LMN65539:LMN65619 LWJ65539:LWJ65619 MGF65539:MGF65619 MQB65539:MQB65619 MZX65539:MZX65619 NJT65539:NJT65619 NTP65539:NTP65619 ODL65539:ODL65619 ONH65539:ONH65619 OXD65539:OXD65619 PGZ65539:PGZ65619 PQV65539:PQV65619 QAR65539:QAR65619 QKN65539:QKN65619 QUJ65539:QUJ65619 REF65539:REF65619 ROB65539:ROB65619 RXX65539:RXX65619 SHT65539:SHT65619 SRP65539:SRP65619 TBL65539:TBL65619 TLH65539:TLH65619 TVD65539:TVD65619 UEZ65539:UEZ65619 UOV65539:UOV65619 UYR65539:UYR65619 VIN65539:VIN65619 VSJ65539:VSJ65619 WCF65539:WCF65619 WMB65539:WMB65619 WVX65539:WVX65619 T131075:T131155 JL131075:JL131155 TH131075:TH131155 ADD131075:ADD131155 AMZ131075:AMZ131155 AWV131075:AWV131155 BGR131075:BGR131155 BQN131075:BQN131155 CAJ131075:CAJ131155 CKF131075:CKF131155 CUB131075:CUB131155 DDX131075:DDX131155 DNT131075:DNT131155 DXP131075:DXP131155 EHL131075:EHL131155 ERH131075:ERH131155 FBD131075:FBD131155 FKZ131075:FKZ131155 FUV131075:FUV131155 GER131075:GER131155 GON131075:GON131155 GYJ131075:GYJ131155 HIF131075:HIF131155 HSB131075:HSB131155 IBX131075:IBX131155 ILT131075:ILT131155 IVP131075:IVP131155 JFL131075:JFL131155 JPH131075:JPH131155 JZD131075:JZD131155 KIZ131075:KIZ131155 KSV131075:KSV131155 LCR131075:LCR131155 LMN131075:LMN131155 LWJ131075:LWJ131155 MGF131075:MGF131155 MQB131075:MQB131155 MZX131075:MZX131155 NJT131075:NJT131155 NTP131075:NTP131155 ODL131075:ODL131155 ONH131075:ONH131155 OXD131075:OXD131155 PGZ131075:PGZ131155 PQV131075:PQV131155 QAR131075:QAR131155 QKN131075:QKN131155 QUJ131075:QUJ131155 REF131075:REF131155 ROB131075:ROB131155 RXX131075:RXX131155 SHT131075:SHT131155 SRP131075:SRP131155 TBL131075:TBL131155 TLH131075:TLH131155 TVD131075:TVD131155 UEZ131075:UEZ131155 UOV131075:UOV131155 UYR131075:UYR131155 VIN131075:VIN131155 VSJ131075:VSJ131155 WCF131075:WCF131155 WMB131075:WMB131155 WVX131075:WVX131155 T196611:T196691 JL196611:JL196691 TH196611:TH196691 ADD196611:ADD196691 AMZ196611:AMZ196691 AWV196611:AWV196691 BGR196611:BGR196691 BQN196611:BQN196691 CAJ196611:CAJ196691 CKF196611:CKF196691 CUB196611:CUB196691 DDX196611:DDX196691 DNT196611:DNT196691 DXP196611:DXP196691 EHL196611:EHL196691 ERH196611:ERH196691 FBD196611:FBD196691 FKZ196611:FKZ196691 FUV196611:FUV196691 GER196611:GER196691 GON196611:GON196691 GYJ196611:GYJ196691 HIF196611:HIF196691 HSB196611:HSB196691 IBX196611:IBX196691 ILT196611:ILT196691 IVP196611:IVP196691 JFL196611:JFL196691 JPH196611:JPH196691 JZD196611:JZD196691 KIZ196611:KIZ196691 KSV196611:KSV196691 LCR196611:LCR196691 LMN196611:LMN196691 LWJ196611:LWJ196691 MGF196611:MGF196691 MQB196611:MQB196691 MZX196611:MZX196691 NJT196611:NJT196691 NTP196611:NTP196691 ODL196611:ODL196691 ONH196611:ONH196691 OXD196611:OXD196691 PGZ196611:PGZ196691 PQV196611:PQV196691 QAR196611:QAR196691 QKN196611:QKN196691 QUJ196611:QUJ196691 REF196611:REF196691 ROB196611:ROB196691 RXX196611:RXX196691 SHT196611:SHT196691 SRP196611:SRP196691 TBL196611:TBL196691 TLH196611:TLH196691 TVD196611:TVD196691 UEZ196611:UEZ196691 UOV196611:UOV196691 UYR196611:UYR196691 VIN196611:VIN196691 VSJ196611:VSJ196691 WCF196611:WCF196691 WMB196611:WMB196691 WVX196611:WVX196691 T262147:T262227 JL262147:JL262227 TH262147:TH262227 ADD262147:ADD262227 AMZ262147:AMZ262227 AWV262147:AWV262227 BGR262147:BGR262227 BQN262147:BQN262227 CAJ262147:CAJ262227 CKF262147:CKF262227 CUB262147:CUB262227 DDX262147:DDX262227 DNT262147:DNT262227 DXP262147:DXP262227 EHL262147:EHL262227 ERH262147:ERH262227 FBD262147:FBD262227 FKZ262147:FKZ262227 FUV262147:FUV262227 GER262147:GER262227 GON262147:GON262227 GYJ262147:GYJ262227 HIF262147:HIF262227 HSB262147:HSB262227 IBX262147:IBX262227 ILT262147:ILT262227 IVP262147:IVP262227 JFL262147:JFL262227 JPH262147:JPH262227 JZD262147:JZD262227 KIZ262147:KIZ262227 KSV262147:KSV262227 LCR262147:LCR262227 LMN262147:LMN262227 LWJ262147:LWJ262227 MGF262147:MGF262227 MQB262147:MQB262227 MZX262147:MZX262227 NJT262147:NJT262227 NTP262147:NTP262227 ODL262147:ODL262227 ONH262147:ONH262227 OXD262147:OXD262227 PGZ262147:PGZ262227 PQV262147:PQV262227 QAR262147:QAR262227 QKN262147:QKN262227 QUJ262147:QUJ262227 REF262147:REF262227 ROB262147:ROB262227 RXX262147:RXX262227 SHT262147:SHT262227 SRP262147:SRP262227 TBL262147:TBL262227 TLH262147:TLH262227 TVD262147:TVD262227 UEZ262147:UEZ262227 UOV262147:UOV262227 UYR262147:UYR262227 VIN262147:VIN262227 VSJ262147:VSJ262227 WCF262147:WCF262227 WMB262147:WMB262227 WVX262147:WVX262227 T327683:T327763 JL327683:JL327763 TH327683:TH327763 ADD327683:ADD327763 AMZ327683:AMZ327763 AWV327683:AWV327763 BGR327683:BGR327763 BQN327683:BQN327763 CAJ327683:CAJ327763 CKF327683:CKF327763 CUB327683:CUB327763 DDX327683:DDX327763 DNT327683:DNT327763 DXP327683:DXP327763 EHL327683:EHL327763 ERH327683:ERH327763 FBD327683:FBD327763 FKZ327683:FKZ327763 FUV327683:FUV327763 GER327683:GER327763 GON327683:GON327763 GYJ327683:GYJ327763 HIF327683:HIF327763 HSB327683:HSB327763 IBX327683:IBX327763 ILT327683:ILT327763 IVP327683:IVP327763 JFL327683:JFL327763 JPH327683:JPH327763 JZD327683:JZD327763 KIZ327683:KIZ327763 KSV327683:KSV327763 LCR327683:LCR327763 LMN327683:LMN327763 LWJ327683:LWJ327763 MGF327683:MGF327763 MQB327683:MQB327763 MZX327683:MZX327763 NJT327683:NJT327763 NTP327683:NTP327763 ODL327683:ODL327763 ONH327683:ONH327763 OXD327683:OXD327763 PGZ327683:PGZ327763 PQV327683:PQV327763 QAR327683:QAR327763 QKN327683:QKN327763 QUJ327683:QUJ327763 REF327683:REF327763 ROB327683:ROB327763 RXX327683:RXX327763 SHT327683:SHT327763 SRP327683:SRP327763 TBL327683:TBL327763 TLH327683:TLH327763 TVD327683:TVD327763 UEZ327683:UEZ327763 UOV327683:UOV327763 UYR327683:UYR327763 VIN327683:VIN327763 VSJ327683:VSJ327763 WCF327683:WCF327763 WMB327683:WMB327763 WVX327683:WVX327763 T393219:T393299 JL393219:JL393299 TH393219:TH393299 ADD393219:ADD393299 AMZ393219:AMZ393299 AWV393219:AWV393299 BGR393219:BGR393299 BQN393219:BQN393299 CAJ393219:CAJ393299 CKF393219:CKF393299 CUB393219:CUB393299 DDX393219:DDX393299 DNT393219:DNT393299 DXP393219:DXP393299 EHL393219:EHL393299 ERH393219:ERH393299 FBD393219:FBD393299 FKZ393219:FKZ393299 FUV393219:FUV393299 GER393219:GER393299 GON393219:GON393299 GYJ393219:GYJ393299 HIF393219:HIF393299 HSB393219:HSB393299 IBX393219:IBX393299 ILT393219:ILT393299 IVP393219:IVP393299 JFL393219:JFL393299 JPH393219:JPH393299 JZD393219:JZD393299 KIZ393219:KIZ393299 KSV393219:KSV393299 LCR393219:LCR393299 LMN393219:LMN393299 LWJ393219:LWJ393299 MGF393219:MGF393299 MQB393219:MQB393299 MZX393219:MZX393299 NJT393219:NJT393299 NTP393219:NTP393299 ODL393219:ODL393299 ONH393219:ONH393299 OXD393219:OXD393299 PGZ393219:PGZ393299 PQV393219:PQV393299 QAR393219:QAR393299 QKN393219:QKN393299 QUJ393219:QUJ393299 REF393219:REF393299 ROB393219:ROB393299 RXX393219:RXX393299 SHT393219:SHT393299 SRP393219:SRP393299 TBL393219:TBL393299 TLH393219:TLH393299 TVD393219:TVD393299 UEZ393219:UEZ393299 UOV393219:UOV393299 UYR393219:UYR393299 VIN393219:VIN393299 VSJ393219:VSJ393299 WCF393219:WCF393299 WMB393219:WMB393299 WVX393219:WVX393299 T458755:T458835 JL458755:JL458835 TH458755:TH458835 ADD458755:ADD458835 AMZ458755:AMZ458835 AWV458755:AWV458835 BGR458755:BGR458835 BQN458755:BQN458835 CAJ458755:CAJ458835 CKF458755:CKF458835 CUB458755:CUB458835 DDX458755:DDX458835 DNT458755:DNT458835 DXP458755:DXP458835 EHL458755:EHL458835 ERH458755:ERH458835 FBD458755:FBD458835 FKZ458755:FKZ458835 FUV458755:FUV458835 GER458755:GER458835 GON458755:GON458835 GYJ458755:GYJ458835 HIF458755:HIF458835 HSB458755:HSB458835 IBX458755:IBX458835 ILT458755:ILT458835 IVP458755:IVP458835 JFL458755:JFL458835 JPH458755:JPH458835 JZD458755:JZD458835 KIZ458755:KIZ458835 KSV458755:KSV458835 LCR458755:LCR458835 LMN458755:LMN458835 LWJ458755:LWJ458835 MGF458755:MGF458835 MQB458755:MQB458835 MZX458755:MZX458835 NJT458755:NJT458835 NTP458755:NTP458835 ODL458755:ODL458835 ONH458755:ONH458835 OXD458755:OXD458835 PGZ458755:PGZ458835 PQV458755:PQV458835 QAR458755:QAR458835 QKN458755:QKN458835 QUJ458755:QUJ458835 REF458755:REF458835 ROB458755:ROB458835 RXX458755:RXX458835 SHT458755:SHT458835 SRP458755:SRP458835 TBL458755:TBL458835 TLH458755:TLH458835 TVD458755:TVD458835 UEZ458755:UEZ458835 UOV458755:UOV458835 UYR458755:UYR458835 VIN458755:VIN458835 VSJ458755:VSJ458835 WCF458755:WCF458835 WMB458755:WMB458835 WVX458755:WVX458835 T524291:T524371 JL524291:JL524371 TH524291:TH524371 ADD524291:ADD524371 AMZ524291:AMZ524371 AWV524291:AWV524371 BGR524291:BGR524371 BQN524291:BQN524371 CAJ524291:CAJ524371 CKF524291:CKF524371 CUB524291:CUB524371 DDX524291:DDX524371 DNT524291:DNT524371 DXP524291:DXP524371 EHL524291:EHL524371 ERH524291:ERH524371 FBD524291:FBD524371 FKZ524291:FKZ524371 FUV524291:FUV524371 GER524291:GER524371 GON524291:GON524371 GYJ524291:GYJ524371 HIF524291:HIF524371 HSB524291:HSB524371 IBX524291:IBX524371 ILT524291:ILT524371 IVP524291:IVP524371 JFL524291:JFL524371 JPH524291:JPH524371 JZD524291:JZD524371 KIZ524291:KIZ524371 KSV524291:KSV524371 LCR524291:LCR524371 LMN524291:LMN524371 LWJ524291:LWJ524371 MGF524291:MGF524371 MQB524291:MQB524371 MZX524291:MZX524371 NJT524291:NJT524371 NTP524291:NTP524371 ODL524291:ODL524371 ONH524291:ONH524371 OXD524291:OXD524371 PGZ524291:PGZ524371 PQV524291:PQV524371 QAR524291:QAR524371 QKN524291:QKN524371 QUJ524291:QUJ524371 REF524291:REF524371 ROB524291:ROB524371 RXX524291:RXX524371 SHT524291:SHT524371 SRP524291:SRP524371 TBL524291:TBL524371 TLH524291:TLH524371 TVD524291:TVD524371 UEZ524291:UEZ524371 UOV524291:UOV524371 UYR524291:UYR524371 VIN524291:VIN524371 VSJ524291:VSJ524371 WCF524291:WCF524371 WMB524291:WMB524371 WVX524291:WVX524371 T589827:T589907 JL589827:JL589907 TH589827:TH589907 ADD589827:ADD589907 AMZ589827:AMZ589907 AWV589827:AWV589907 BGR589827:BGR589907 BQN589827:BQN589907 CAJ589827:CAJ589907 CKF589827:CKF589907 CUB589827:CUB589907 DDX589827:DDX589907 DNT589827:DNT589907 DXP589827:DXP589907 EHL589827:EHL589907 ERH589827:ERH589907 FBD589827:FBD589907 FKZ589827:FKZ589907 FUV589827:FUV589907 GER589827:GER589907 GON589827:GON589907 GYJ589827:GYJ589907 HIF589827:HIF589907 HSB589827:HSB589907 IBX589827:IBX589907 ILT589827:ILT589907 IVP589827:IVP589907 JFL589827:JFL589907 JPH589827:JPH589907 JZD589827:JZD589907 KIZ589827:KIZ589907 KSV589827:KSV589907 LCR589827:LCR589907 LMN589827:LMN589907 LWJ589827:LWJ589907 MGF589827:MGF589907 MQB589827:MQB589907 MZX589827:MZX589907 NJT589827:NJT589907 NTP589827:NTP589907 ODL589827:ODL589907 ONH589827:ONH589907 OXD589827:OXD589907 PGZ589827:PGZ589907 PQV589827:PQV589907 QAR589827:QAR589907 QKN589827:QKN589907 QUJ589827:QUJ589907 REF589827:REF589907 ROB589827:ROB589907 RXX589827:RXX589907 SHT589827:SHT589907 SRP589827:SRP589907 TBL589827:TBL589907 TLH589827:TLH589907 TVD589827:TVD589907 UEZ589827:UEZ589907 UOV589827:UOV589907 UYR589827:UYR589907 VIN589827:VIN589907 VSJ589827:VSJ589907 WCF589827:WCF589907 WMB589827:WMB589907 WVX589827:WVX589907 T655363:T655443 JL655363:JL655443 TH655363:TH655443 ADD655363:ADD655443 AMZ655363:AMZ655443 AWV655363:AWV655443 BGR655363:BGR655443 BQN655363:BQN655443 CAJ655363:CAJ655443 CKF655363:CKF655443 CUB655363:CUB655443 DDX655363:DDX655443 DNT655363:DNT655443 DXP655363:DXP655443 EHL655363:EHL655443 ERH655363:ERH655443 FBD655363:FBD655443 FKZ655363:FKZ655443 FUV655363:FUV655443 GER655363:GER655443 GON655363:GON655443 GYJ655363:GYJ655443 HIF655363:HIF655443 HSB655363:HSB655443 IBX655363:IBX655443 ILT655363:ILT655443 IVP655363:IVP655443 JFL655363:JFL655443 JPH655363:JPH655443 JZD655363:JZD655443 KIZ655363:KIZ655443 KSV655363:KSV655443 LCR655363:LCR655443 LMN655363:LMN655443 LWJ655363:LWJ655443 MGF655363:MGF655443 MQB655363:MQB655443 MZX655363:MZX655443 NJT655363:NJT655443 NTP655363:NTP655443 ODL655363:ODL655443 ONH655363:ONH655443 OXD655363:OXD655443 PGZ655363:PGZ655443 PQV655363:PQV655443 QAR655363:QAR655443 QKN655363:QKN655443 QUJ655363:QUJ655443 REF655363:REF655443 ROB655363:ROB655443 RXX655363:RXX655443 SHT655363:SHT655443 SRP655363:SRP655443 TBL655363:TBL655443 TLH655363:TLH655443 TVD655363:TVD655443 UEZ655363:UEZ655443 UOV655363:UOV655443 UYR655363:UYR655443 VIN655363:VIN655443 VSJ655363:VSJ655443 WCF655363:WCF655443 WMB655363:WMB655443 WVX655363:WVX655443 T720899:T720979 JL720899:JL720979 TH720899:TH720979 ADD720899:ADD720979 AMZ720899:AMZ720979 AWV720899:AWV720979 BGR720899:BGR720979 BQN720899:BQN720979 CAJ720899:CAJ720979 CKF720899:CKF720979 CUB720899:CUB720979 DDX720899:DDX720979 DNT720899:DNT720979 DXP720899:DXP720979 EHL720899:EHL720979 ERH720899:ERH720979 FBD720899:FBD720979 FKZ720899:FKZ720979 FUV720899:FUV720979 GER720899:GER720979 GON720899:GON720979 GYJ720899:GYJ720979 HIF720899:HIF720979 HSB720899:HSB720979 IBX720899:IBX720979 ILT720899:ILT720979 IVP720899:IVP720979 JFL720899:JFL720979 JPH720899:JPH720979 JZD720899:JZD720979 KIZ720899:KIZ720979 KSV720899:KSV720979 LCR720899:LCR720979 LMN720899:LMN720979 LWJ720899:LWJ720979 MGF720899:MGF720979 MQB720899:MQB720979 MZX720899:MZX720979 NJT720899:NJT720979 NTP720899:NTP720979 ODL720899:ODL720979 ONH720899:ONH720979 OXD720899:OXD720979 PGZ720899:PGZ720979 PQV720899:PQV720979 QAR720899:QAR720979 QKN720899:QKN720979 QUJ720899:QUJ720979 REF720899:REF720979 ROB720899:ROB720979 RXX720899:RXX720979 SHT720899:SHT720979 SRP720899:SRP720979 TBL720899:TBL720979 TLH720899:TLH720979 TVD720899:TVD720979 UEZ720899:UEZ720979 UOV720899:UOV720979 UYR720899:UYR720979 VIN720899:VIN720979 VSJ720899:VSJ720979 WCF720899:WCF720979 WMB720899:WMB720979 WVX720899:WVX720979 T786435:T786515 JL786435:JL786515 TH786435:TH786515 ADD786435:ADD786515 AMZ786435:AMZ786515 AWV786435:AWV786515 BGR786435:BGR786515 BQN786435:BQN786515 CAJ786435:CAJ786515 CKF786435:CKF786515 CUB786435:CUB786515 DDX786435:DDX786515 DNT786435:DNT786515 DXP786435:DXP786515 EHL786435:EHL786515 ERH786435:ERH786515 FBD786435:FBD786515 FKZ786435:FKZ786515 FUV786435:FUV786515 GER786435:GER786515 GON786435:GON786515 GYJ786435:GYJ786515 HIF786435:HIF786515 HSB786435:HSB786515 IBX786435:IBX786515 ILT786435:ILT786515 IVP786435:IVP786515 JFL786435:JFL786515 JPH786435:JPH786515 JZD786435:JZD786515 KIZ786435:KIZ786515 KSV786435:KSV786515 LCR786435:LCR786515 LMN786435:LMN786515 LWJ786435:LWJ786515 MGF786435:MGF786515 MQB786435:MQB786515 MZX786435:MZX786515 NJT786435:NJT786515 NTP786435:NTP786515 ODL786435:ODL786515 ONH786435:ONH786515 OXD786435:OXD786515 PGZ786435:PGZ786515 PQV786435:PQV786515 QAR786435:QAR786515 QKN786435:QKN786515 QUJ786435:QUJ786515 REF786435:REF786515 ROB786435:ROB786515 RXX786435:RXX786515 SHT786435:SHT786515 SRP786435:SRP786515 TBL786435:TBL786515 TLH786435:TLH786515 TVD786435:TVD786515 UEZ786435:UEZ786515 UOV786435:UOV786515 UYR786435:UYR786515 VIN786435:VIN786515 VSJ786435:VSJ786515 WCF786435:WCF786515 WMB786435:WMB786515 WVX786435:WVX786515 T851971:T852051 JL851971:JL852051 TH851971:TH852051 ADD851971:ADD852051 AMZ851971:AMZ852051 AWV851971:AWV852051 BGR851971:BGR852051 BQN851971:BQN852051 CAJ851971:CAJ852051 CKF851971:CKF852051 CUB851971:CUB852051 DDX851971:DDX852051 DNT851971:DNT852051 DXP851971:DXP852051 EHL851971:EHL852051 ERH851971:ERH852051 FBD851971:FBD852051 FKZ851971:FKZ852051 FUV851971:FUV852051 GER851971:GER852051 GON851971:GON852051 GYJ851971:GYJ852051 HIF851971:HIF852051 HSB851971:HSB852051 IBX851971:IBX852051 ILT851971:ILT852051 IVP851971:IVP852051 JFL851971:JFL852051 JPH851971:JPH852051 JZD851971:JZD852051 KIZ851971:KIZ852051 KSV851971:KSV852051 LCR851971:LCR852051 LMN851971:LMN852051 LWJ851971:LWJ852051 MGF851971:MGF852051 MQB851971:MQB852051 MZX851971:MZX852051 NJT851971:NJT852051 NTP851971:NTP852051 ODL851971:ODL852051 ONH851971:ONH852051 OXD851971:OXD852051 PGZ851971:PGZ852051 PQV851971:PQV852051 QAR851971:QAR852051 QKN851971:QKN852051 QUJ851971:QUJ852051 REF851971:REF852051 ROB851971:ROB852051 RXX851971:RXX852051 SHT851971:SHT852051 SRP851971:SRP852051 TBL851971:TBL852051 TLH851971:TLH852051 TVD851971:TVD852051 UEZ851971:UEZ852051 UOV851971:UOV852051 UYR851971:UYR852051 VIN851971:VIN852051 VSJ851971:VSJ852051 WCF851971:WCF852051 WMB851971:WMB852051 WVX851971:WVX852051 T917507:T917587 JL917507:JL917587 TH917507:TH917587 ADD917507:ADD917587 AMZ917507:AMZ917587 AWV917507:AWV917587 BGR917507:BGR917587 BQN917507:BQN917587 CAJ917507:CAJ917587 CKF917507:CKF917587 CUB917507:CUB917587 DDX917507:DDX917587 DNT917507:DNT917587 DXP917507:DXP917587 EHL917507:EHL917587 ERH917507:ERH917587 FBD917507:FBD917587 FKZ917507:FKZ917587 FUV917507:FUV917587 GER917507:GER917587 GON917507:GON917587 GYJ917507:GYJ917587 HIF917507:HIF917587 HSB917507:HSB917587 IBX917507:IBX917587 ILT917507:ILT917587 IVP917507:IVP917587 JFL917507:JFL917587 JPH917507:JPH917587 JZD917507:JZD917587 KIZ917507:KIZ917587 KSV917507:KSV917587 LCR917507:LCR917587 LMN917507:LMN917587 LWJ917507:LWJ917587 MGF917507:MGF917587 MQB917507:MQB917587 MZX917507:MZX917587 NJT917507:NJT917587 NTP917507:NTP917587 ODL917507:ODL917587 ONH917507:ONH917587 OXD917507:OXD917587 PGZ917507:PGZ917587 PQV917507:PQV917587 QAR917507:QAR917587 QKN917507:QKN917587 QUJ917507:QUJ917587 REF917507:REF917587 ROB917507:ROB917587 RXX917507:RXX917587 SHT917507:SHT917587 SRP917507:SRP917587 TBL917507:TBL917587 TLH917507:TLH917587 TVD917507:TVD917587 UEZ917507:UEZ917587 UOV917507:UOV917587 UYR917507:UYR917587 VIN917507:VIN917587 VSJ917507:VSJ917587 WCF917507:WCF917587 WMB917507:WMB917587 WVX917507:WVX917587 T983043:T983123 JL983043:JL983123 TH983043:TH983123 ADD983043:ADD983123 AMZ983043:AMZ983123 AWV983043:AWV983123 BGR983043:BGR983123 BQN983043:BQN983123 CAJ983043:CAJ983123 CKF983043:CKF983123 CUB983043:CUB983123 DDX983043:DDX983123 DNT983043:DNT983123 DXP983043:DXP983123 EHL983043:EHL983123 ERH983043:ERH983123 FBD983043:FBD983123 FKZ983043:FKZ983123 FUV983043:FUV983123 GER983043:GER983123 GON983043:GON983123 GYJ983043:GYJ983123 HIF983043:HIF983123 HSB983043:HSB983123 IBX983043:IBX983123 ILT983043:ILT983123 IVP983043:IVP983123 JFL983043:JFL983123 JPH983043:JPH983123 JZD983043:JZD983123 KIZ983043:KIZ983123 KSV983043:KSV983123 LCR983043:LCR983123 LMN983043:LMN983123 LWJ983043:LWJ983123 MGF983043:MGF983123 MQB983043:MQB983123 MZX983043:MZX983123 NJT983043:NJT983123 NTP983043:NTP983123 ODL983043:ODL983123 ONH983043:ONH983123 OXD983043:OXD983123 PGZ983043:PGZ983123 PQV983043:PQV983123 QAR983043:QAR983123 QKN983043:QKN983123 QUJ983043:QUJ983123 REF983043:REF983123 ROB983043:ROB983123 RXX983043:RXX983123 SHT983043:SHT983123 SRP983043:SRP983123 TBL983043:TBL983123 TLH983043:TLH983123 TVD983043:TVD983123 UEZ983043:UEZ983123 UOV983043:UOV983123 UYR983043:UYR983123 VIN983043:VIN983123 VSJ983043:VSJ983123 WCF983043:WCF983123 WMB983043:WMB983123 WVX983043:WVX983123 T121 JL121 TH121 ADD121 AMZ121 AWV121 BGR121 BQN121 CAJ121 CKF121 CUB121 DDX121 DNT121 DXP121 EHL121 ERH121 FBD121 FKZ121 FUV121 GER121 GON121 GYJ121 HIF121 HSB121 IBX121 ILT121 IVP121 JFL121 JPH121 JZD121 KIZ121 KSV121 LCR121 LMN121 LWJ121 MGF121 MQB121 MZX121 NJT121 NTP121 ODL121 ONH121 OXD121 PGZ121 PQV121 QAR121 QKN121 QUJ121 REF121 ROB121 RXX121 SHT121 SRP121 TBL121 TLH121 TVD121 UEZ121 UOV121 UYR121 VIN121 VSJ121 WCF121 WMB121 WVX121 T65622 JL65622 TH65622 ADD65622 AMZ65622 AWV65622 BGR65622 BQN65622 CAJ65622 CKF65622 CUB65622 DDX65622 DNT65622 DXP65622 EHL65622 ERH65622 FBD65622 FKZ65622 FUV65622 GER65622 GON65622 GYJ65622 HIF65622 HSB65622 IBX65622 ILT65622 IVP65622 JFL65622 JPH65622 JZD65622 KIZ65622 KSV65622 LCR65622 LMN65622 LWJ65622 MGF65622 MQB65622 MZX65622 NJT65622 NTP65622 ODL65622 ONH65622 OXD65622 PGZ65622 PQV65622 QAR65622 QKN65622 QUJ65622 REF65622 ROB65622 RXX65622 SHT65622 SRP65622 TBL65622 TLH65622 TVD65622 UEZ65622 UOV65622 UYR65622 VIN65622 VSJ65622 WCF65622 WMB65622 WVX65622 T131158 JL131158 TH131158 ADD131158 AMZ131158 AWV131158 BGR131158 BQN131158 CAJ131158 CKF131158 CUB131158 DDX131158 DNT131158 DXP131158 EHL131158 ERH131158 FBD131158 FKZ131158 FUV131158 GER131158 GON131158 GYJ131158 HIF131158 HSB131158 IBX131158 ILT131158 IVP131158 JFL131158 JPH131158 JZD131158 KIZ131158 KSV131158 LCR131158 LMN131158 LWJ131158 MGF131158 MQB131158 MZX131158 NJT131158 NTP131158 ODL131158 ONH131158 OXD131158 PGZ131158 PQV131158 QAR131158 QKN131158 QUJ131158 REF131158 ROB131158 RXX131158 SHT131158 SRP131158 TBL131158 TLH131158 TVD131158 UEZ131158 UOV131158 UYR131158 VIN131158 VSJ131158 WCF131158 WMB131158 WVX131158 T196694 JL196694 TH196694 ADD196694 AMZ196694 AWV196694 BGR196694 BQN196694 CAJ196694 CKF196694 CUB196694 DDX196694 DNT196694 DXP196694 EHL196694 ERH196694 FBD196694 FKZ196694 FUV196694 GER196694 GON196694 GYJ196694 HIF196694 HSB196694 IBX196694 ILT196694 IVP196694 JFL196694 JPH196694 JZD196694 KIZ196694 KSV196694 LCR196694 LMN196694 LWJ196694 MGF196694 MQB196694 MZX196694 NJT196694 NTP196694 ODL196694 ONH196694 OXD196694 PGZ196694 PQV196694 QAR196694 QKN196694 QUJ196694 REF196694 ROB196694 RXX196694 SHT196694 SRP196694 TBL196694 TLH196694 TVD196694 UEZ196694 UOV196694 UYR196694 VIN196694 VSJ196694 WCF196694 WMB196694 WVX196694 T262230 JL262230 TH262230 ADD262230 AMZ262230 AWV262230 BGR262230 BQN262230 CAJ262230 CKF262230 CUB262230 DDX262230 DNT262230 DXP262230 EHL262230 ERH262230 FBD262230 FKZ262230 FUV262230 GER262230 GON262230 GYJ262230 HIF262230 HSB262230 IBX262230 ILT262230 IVP262230 JFL262230 JPH262230 JZD262230 KIZ262230 KSV262230 LCR262230 LMN262230 LWJ262230 MGF262230 MQB262230 MZX262230 NJT262230 NTP262230 ODL262230 ONH262230 OXD262230 PGZ262230 PQV262230 QAR262230 QKN262230 QUJ262230 REF262230 ROB262230 RXX262230 SHT262230 SRP262230 TBL262230 TLH262230 TVD262230 UEZ262230 UOV262230 UYR262230 VIN262230 VSJ262230 WCF262230 WMB262230 WVX262230 T327766 JL327766 TH327766 ADD327766 AMZ327766 AWV327766 BGR327766 BQN327766 CAJ327766 CKF327766 CUB327766 DDX327766 DNT327766 DXP327766 EHL327766 ERH327766 FBD327766 FKZ327766 FUV327766 GER327766 GON327766 GYJ327766 HIF327766 HSB327766 IBX327766 ILT327766 IVP327766 JFL327766 JPH327766 JZD327766 KIZ327766 KSV327766 LCR327766 LMN327766 LWJ327766 MGF327766 MQB327766 MZX327766 NJT327766 NTP327766 ODL327766 ONH327766 OXD327766 PGZ327766 PQV327766 QAR327766 QKN327766 QUJ327766 REF327766 ROB327766 RXX327766 SHT327766 SRP327766 TBL327766 TLH327766 TVD327766 UEZ327766 UOV327766 UYR327766 VIN327766 VSJ327766 WCF327766 WMB327766 WVX327766 T393302 JL393302 TH393302 ADD393302 AMZ393302 AWV393302 BGR393302 BQN393302 CAJ393302 CKF393302 CUB393302 DDX393302 DNT393302 DXP393302 EHL393302 ERH393302 FBD393302 FKZ393302 FUV393302 GER393302 GON393302 GYJ393302 HIF393302 HSB393302 IBX393302 ILT393302 IVP393302 JFL393302 JPH393302 JZD393302 KIZ393302 KSV393302 LCR393302 LMN393302 LWJ393302 MGF393302 MQB393302 MZX393302 NJT393302 NTP393302 ODL393302 ONH393302 OXD393302 PGZ393302 PQV393302 QAR393302 QKN393302 QUJ393302 REF393302 ROB393302 RXX393302 SHT393302 SRP393302 TBL393302 TLH393302 TVD393302 UEZ393302 UOV393302 UYR393302 VIN393302 VSJ393302 WCF393302 WMB393302 WVX393302 T458838 JL458838 TH458838 ADD458838 AMZ458838 AWV458838 BGR458838 BQN458838 CAJ458838 CKF458838 CUB458838 DDX458838 DNT458838 DXP458838 EHL458838 ERH458838 FBD458838 FKZ458838 FUV458838 GER458838 GON458838 GYJ458838 HIF458838 HSB458838 IBX458838 ILT458838 IVP458838 JFL458838 JPH458838 JZD458838 KIZ458838 KSV458838 LCR458838 LMN458838 LWJ458838 MGF458838 MQB458838 MZX458838 NJT458838 NTP458838 ODL458838 ONH458838 OXD458838 PGZ458838 PQV458838 QAR458838 QKN458838 QUJ458838 REF458838 ROB458838 RXX458838 SHT458838 SRP458838 TBL458838 TLH458838 TVD458838 UEZ458838 UOV458838 UYR458838 VIN458838 VSJ458838 WCF458838 WMB458838 WVX458838 T524374 JL524374 TH524374 ADD524374 AMZ524374 AWV524374 BGR524374 BQN524374 CAJ524374 CKF524374 CUB524374 DDX524374 DNT524374 DXP524374 EHL524374 ERH524374 FBD524374 FKZ524374 FUV524374 GER524374 GON524374 GYJ524374 HIF524374 HSB524374 IBX524374 ILT524374 IVP524374 JFL524374 JPH524374 JZD524374 KIZ524374 KSV524374 LCR524374 LMN524374 LWJ524374 MGF524374 MQB524374 MZX524374 NJT524374 NTP524374 ODL524374 ONH524374 OXD524374 PGZ524374 PQV524374 QAR524374 QKN524374 QUJ524374 REF524374 ROB524374 RXX524374 SHT524374 SRP524374 TBL524374 TLH524374 TVD524374 UEZ524374 UOV524374 UYR524374 VIN524374 VSJ524374 WCF524374 WMB524374 WVX524374 T589910 JL589910 TH589910 ADD589910 AMZ589910 AWV589910 BGR589910 BQN589910 CAJ589910 CKF589910 CUB589910 DDX589910 DNT589910 DXP589910 EHL589910 ERH589910 FBD589910 FKZ589910 FUV589910 GER589910 GON589910 GYJ589910 HIF589910 HSB589910 IBX589910 ILT589910 IVP589910 JFL589910 JPH589910 JZD589910 KIZ589910 KSV589910 LCR589910 LMN589910 LWJ589910 MGF589910 MQB589910 MZX589910 NJT589910 NTP589910 ODL589910 ONH589910 OXD589910 PGZ589910 PQV589910 QAR589910 QKN589910 QUJ589910 REF589910 ROB589910 RXX589910 SHT589910 SRP589910 TBL589910 TLH589910 TVD589910 UEZ589910 UOV589910 UYR589910 VIN589910 VSJ589910 WCF589910 WMB589910 WVX589910 T655446 JL655446 TH655446 ADD655446 AMZ655446 AWV655446 BGR655446 BQN655446 CAJ655446 CKF655446 CUB655446 DDX655446 DNT655446 DXP655446 EHL655446 ERH655446 FBD655446 FKZ655446 FUV655446 GER655446 GON655446 GYJ655446 HIF655446 HSB655446 IBX655446 ILT655446 IVP655446 JFL655446 JPH655446 JZD655446 KIZ655446 KSV655446 LCR655446 LMN655446 LWJ655446 MGF655446 MQB655446 MZX655446 NJT655446 NTP655446 ODL655446 ONH655446 OXD655446 PGZ655446 PQV655446 QAR655446 QKN655446 QUJ655446 REF655446 ROB655446 RXX655446 SHT655446 SRP655446 TBL655446 TLH655446 TVD655446 UEZ655446 UOV655446 UYR655446 VIN655446 VSJ655446 WCF655446 WMB655446 WVX655446 T720982 JL720982 TH720982 ADD720982 AMZ720982 AWV720982 BGR720982 BQN720982 CAJ720982 CKF720982 CUB720982 DDX720982 DNT720982 DXP720982 EHL720982 ERH720982 FBD720982 FKZ720982 FUV720982 GER720982 GON720982 GYJ720982 HIF720982 HSB720982 IBX720982 ILT720982 IVP720982 JFL720982 JPH720982 JZD720982 KIZ720982 KSV720982 LCR720982 LMN720982 LWJ720982 MGF720982 MQB720982 MZX720982 NJT720982 NTP720982 ODL720982 ONH720982 OXD720982 PGZ720982 PQV720982 QAR720982 QKN720982 QUJ720982 REF720982 ROB720982 RXX720982 SHT720982 SRP720982 TBL720982 TLH720982 TVD720982 UEZ720982 UOV720982 UYR720982 VIN720982 VSJ720982 WCF720982 WMB720982 WVX720982 T786518 JL786518 TH786518 ADD786518 AMZ786518 AWV786518 BGR786518 BQN786518 CAJ786518 CKF786518 CUB786518 DDX786518 DNT786518 DXP786518 EHL786518 ERH786518 FBD786518 FKZ786518 FUV786518 GER786518 GON786518 GYJ786518 HIF786518 HSB786518 IBX786518 ILT786518 IVP786518 JFL786518 JPH786518 JZD786518 KIZ786518 KSV786518 LCR786518 LMN786518 LWJ786518 MGF786518 MQB786518 MZX786518 NJT786518 NTP786518 ODL786518 ONH786518 OXD786518 PGZ786518 PQV786518 QAR786518 QKN786518 QUJ786518 REF786518 ROB786518 RXX786518 SHT786518 SRP786518 TBL786518 TLH786518 TVD786518 UEZ786518 UOV786518 UYR786518 VIN786518 VSJ786518 WCF786518 WMB786518 WVX786518 T852054 JL852054 TH852054 ADD852054 AMZ852054 AWV852054 BGR852054 BQN852054 CAJ852054 CKF852054 CUB852054 DDX852054 DNT852054 DXP852054 EHL852054 ERH852054 FBD852054 FKZ852054 FUV852054 GER852054 GON852054 GYJ852054 HIF852054 HSB852054 IBX852054 ILT852054 IVP852054 JFL852054 JPH852054 JZD852054 KIZ852054 KSV852054 LCR852054 LMN852054 LWJ852054 MGF852054 MQB852054 MZX852054 NJT852054 NTP852054 ODL852054 ONH852054 OXD852054 PGZ852054 PQV852054 QAR852054 QKN852054 QUJ852054 REF852054 ROB852054 RXX852054 SHT852054 SRP852054 TBL852054 TLH852054 TVD852054 UEZ852054 UOV852054 UYR852054 VIN852054 VSJ852054 WCF852054 WMB852054 WVX852054 T917590 JL917590 TH917590 ADD917590 AMZ917590 AWV917590 BGR917590 BQN917590 CAJ917590 CKF917590 CUB917590 DDX917590 DNT917590 DXP917590 EHL917590 ERH917590 FBD917590 FKZ917590 FUV917590 GER917590 GON917590 GYJ917590 HIF917590 HSB917590 IBX917590 ILT917590 IVP917590 JFL917590 JPH917590 JZD917590 KIZ917590 KSV917590 LCR917590 LMN917590 LWJ917590 MGF917590 MQB917590 MZX917590 NJT917590 NTP917590 ODL917590 ONH917590 OXD917590 PGZ917590 PQV917590 QAR917590 QKN917590 QUJ917590 REF917590 ROB917590 RXX917590 SHT917590 SRP917590 TBL917590 TLH917590 TVD917590 UEZ917590 UOV917590 UYR917590 VIN917590 VSJ917590 WCF917590 WMB917590 WVX917590 T983126 JL983126 TH983126 ADD983126 AMZ983126 AWV983126 BGR983126 BQN983126 CAJ983126 CKF983126 CUB983126 DDX983126 DNT983126 DXP983126 EHL983126 ERH983126 FBD983126 FKZ983126 FUV983126 GER983126 GON983126 GYJ983126 HIF983126 HSB983126 IBX983126 ILT983126 IVP983126 JFL983126 JPH983126 JZD983126 KIZ983126 KSV983126 LCR983126 LMN983126 LWJ983126 MGF983126 MQB983126 MZX983126 NJT983126 NTP983126 ODL983126 ONH983126 OXD983126 PGZ983126 PQV983126 QAR983126 QKN983126 QUJ983126 REF983126 ROB983126 RXX983126 SHT983126 SRP983126 TBL983126 TLH983126 TVD983126 UEZ983126 UOV983126 UYR983126 VIN983126 VSJ983126 WCF983126 WMB983126 WVX983126 WVX31:WVX118 WMB31:WMB118 WCF31:WCF118 VSJ31:VSJ118 VIN31:VIN118 UYR31:UYR118 UOV31:UOV118 UEZ31:UEZ118 TVD31:TVD118 TLH31:TLH118 TBL31:TBL118 SRP31:SRP118 SHT31:SHT118 RXX31:RXX118 ROB31:ROB118 REF31:REF118 QUJ31:QUJ118 QKN31:QKN118 QAR31:QAR118 PQV31:PQV118 PGZ31:PGZ118 OXD31:OXD118 ONH31:ONH118 ODL31:ODL118 NTP31:NTP118 NJT31:NJT118 MZX31:MZX118 MQB31:MQB118 MGF31:MGF118 LWJ31:LWJ118 LMN31:LMN118 LCR31:LCR118 KSV31:KSV118 KIZ31:KIZ118 JZD31:JZD118 JPH31:JPH118 JFL31:JFL118 IVP31:IVP118 ILT31:ILT118 IBX31:IBX118 HSB31:HSB118 HIF31:HIF118 GYJ31:GYJ118 GON31:GON118 GER31:GER118 FUV31:FUV118 FKZ31:FKZ118 FBD31:FBD118 ERH31:ERH118 EHL31:EHL118 DXP31:DXP118 DNT31:DNT118 DDX31:DDX118 CUB31:CUB118 CKF31:CKF118 CAJ31:CAJ118 BQN31:BQN118 BGR31:BGR118 AWV31:AWV118 AMZ31:AMZ118 ADD31:ADD118 TH31:TH118 JL31:JL118 T31:T118 WVT31:WVT118 WLX31:WLX118 WCB31:WCB118 VSF31:VSF118 VIJ31:VIJ118 UYN31:UYN118 UOR31:UOR118 UEV31:UEV118 TUZ31:TUZ118 TLD31:TLD118 TBH31:TBH118 SRL31:SRL118 SHP31:SHP118 RXT31:RXT118 RNX31:RNX118 REB31:REB118 QUF31:QUF118 QKJ31:QKJ118 QAN31:QAN118 PQR31:PQR118 PGV31:PGV118 OWZ31:OWZ118 OND31:OND118 ODH31:ODH118 NTL31:NTL118 NJP31:NJP118 MZT31:MZT118 MPX31:MPX118 MGB31:MGB118 LWF31:LWF118 LMJ31:LMJ118 LCN31:LCN118 KSR31:KSR118 KIV31:KIV118 JYZ31:JYZ118 JPD31:JPD118 JFH31:JFH118 IVL31:IVL118 ILP31:ILP118 IBT31:IBT118 HRX31:HRX118 HIB31:HIB118 GYF31:GYF118 GOJ31:GOJ118 GEN31:GEN118 FUR31:FUR118 FKV31:FKV118 FAZ31:FAZ118 ERD31:ERD118 EHH31:EHH118 DXL31:DXL118 DNP31:DNP118 DDT31:DDT118 CTX31:CTX118 CKB31:CKB118 CAF31:CAF118 BQJ31:BQJ118 BGN31:BGN118 AWR31:AWR118 AMV31:AMV118 ACZ31:ACZ118 TD31:TD118 JH31:JH118" xr:uid="{00000000-0002-0000-0100-000000000000}">
      <formula1>"1,2,3,4,5,6"</formula1>
    </dataValidation>
    <dataValidation type="list" allowBlank="1" showInputMessage="1" showErrorMessage="1" errorTitle="Is the WP item a test case?" error="Set to capital Y if the WP item is a test case else leave empty." sqref="B121 IV121 SR121 ACN121 AMJ121 AWF121 BGB121 BPX121 BZT121 CJP121 CTL121 DDH121 DND121 DWZ121 EGV121 EQR121 FAN121 FKJ121 FUF121 GEB121 GNX121 GXT121 HHP121 HRL121 IBH121 ILD121 IUZ121 JEV121 JOR121 JYN121 KIJ121 KSF121 LCB121 LLX121 LVT121 MFP121 MPL121 MZH121 NJD121 NSZ121 OCV121 OMR121 OWN121 PGJ121 PQF121 QAB121 QJX121 QTT121 RDP121 RNL121 RXH121 SHD121 SQZ121 TAV121 TKR121 TUN121 UEJ121 UOF121 UYB121 VHX121 VRT121 WBP121 WLL121 WVH121 B65622 IV65622 SR65622 ACN65622 AMJ65622 AWF65622 BGB65622 BPX65622 BZT65622 CJP65622 CTL65622 DDH65622 DND65622 DWZ65622 EGV65622 EQR65622 FAN65622 FKJ65622 FUF65622 GEB65622 GNX65622 GXT65622 HHP65622 HRL65622 IBH65622 ILD65622 IUZ65622 JEV65622 JOR65622 JYN65622 KIJ65622 KSF65622 LCB65622 LLX65622 LVT65622 MFP65622 MPL65622 MZH65622 NJD65622 NSZ65622 OCV65622 OMR65622 OWN65622 PGJ65622 PQF65622 QAB65622 QJX65622 QTT65622 RDP65622 RNL65622 RXH65622 SHD65622 SQZ65622 TAV65622 TKR65622 TUN65622 UEJ65622 UOF65622 UYB65622 VHX65622 VRT65622 WBP65622 WLL65622 WVH65622 B131158 IV131158 SR131158 ACN131158 AMJ131158 AWF131158 BGB131158 BPX131158 BZT131158 CJP131158 CTL131158 DDH131158 DND131158 DWZ131158 EGV131158 EQR131158 FAN131158 FKJ131158 FUF131158 GEB131158 GNX131158 GXT131158 HHP131158 HRL131158 IBH131158 ILD131158 IUZ131158 JEV131158 JOR131158 JYN131158 KIJ131158 KSF131158 LCB131158 LLX131158 LVT131158 MFP131158 MPL131158 MZH131158 NJD131158 NSZ131158 OCV131158 OMR131158 OWN131158 PGJ131158 PQF131158 QAB131158 QJX131158 QTT131158 RDP131158 RNL131158 RXH131158 SHD131158 SQZ131158 TAV131158 TKR131158 TUN131158 UEJ131158 UOF131158 UYB131158 VHX131158 VRT131158 WBP131158 WLL131158 WVH131158 B196694 IV196694 SR196694 ACN196694 AMJ196694 AWF196694 BGB196694 BPX196694 BZT196694 CJP196694 CTL196694 DDH196694 DND196694 DWZ196694 EGV196694 EQR196694 FAN196694 FKJ196694 FUF196694 GEB196694 GNX196694 GXT196694 HHP196694 HRL196694 IBH196694 ILD196694 IUZ196694 JEV196694 JOR196694 JYN196694 KIJ196694 KSF196694 LCB196694 LLX196694 LVT196694 MFP196694 MPL196694 MZH196694 NJD196694 NSZ196694 OCV196694 OMR196694 OWN196694 PGJ196694 PQF196694 QAB196694 QJX196694 QTT196694 RDP196694 RNL196694 RXH196694 SHD196694 SQZ196694 TAV196694 TKR196694 TUN196694 UEJ196694 UOF196694 UYB196694 VHX196694 VRT196694 WBP196694 WLL196694 WVH196694 B262230 IV262230 SR262230 ACN262230 AMJ262230 AWF262230 BGB262230 BPX262230 BZT262230 CJP262230 CTL262230 DDH262230 DND262230 DWZ262230 EGV262230 EQR262230 FAN262230 FKJ262230 FUF262230 GEB262230 GNX262230 GXT262230 HHP262230 HRL262230 IBH262230 ILD262230 IUZ262230 JEV262230 JOR262230 JYN262230 KIJ262230 KSF262230 LCB262230 LLX262230 LVT262230 MFP262230 MPL262230 MZH262230 NJD262230 NSZ262230 OCV262230 OMR262230 OWN262230 PGJ262230 PQF262230 QAB262230 QJX262230 QTT262230 RDP262230 RNL262230 RXH262230 SHD262230 SQZ262230 TAV262230 TKR262230 TUN262230 UEJ262230 UOF262230 UYB262230 VHX262230 VRT262230 WBP262230 WLL262230 WVH262230 B327766 IV327766 SR327766 ACN327766 AMJ327766 AWF327766 BGB327766 BPX327766 BZT327766 CJP327766 CTL327766 DDH327766 DND327766 DWZ327766 EGV327766 EQR327766 FAN327766 FKJ327766 FUF327766 GEB327766 GNX327766 GXT327766 HHP327766 HRL327766 IBH327766 ILD327766 IUZ327766 JEV327766 JOR327766 JYN327766 KIJ327766 KSF327766 LCB327766 LLX327766 LVT327766 MFP327766 MPL327766 MZH327766 NJD327766 NSZ327766 OCV327766 OMR327766 OWN327766 PGJ327766 PQF327766 QAB327766 QJX327766 QTT327766 RDP327766 RNL327766 RXH327766 SHD327766 SQZ327766 TAV327766 TKR327766 TUN327766 UEJ327766 UOF327766 UYB327766 VHX327766 VRT327766 WBP327766 WLL327766 WVH327766 B393302 IV393302 SR393302 ACN393302 AMJ393302 AWF393302 BGB393302 BPX393302 BZT393302 CJP393302 CTL393302 DDH393302 DND393302 DWZ393302 EGV393302 EQR393302 FAN393302 FKJ393302 FUF393302 GEB393302 GNX393302 GXT393302 HHP393302 HRL393302 IBH393302 ILD393302 IUZ393302 JEV393302 JOR393302 JYN393302 KIJ393302 KSF393302 LCB393302 LLX393302 LVT393302 MFP393302 MPL393302 MZH393302 NJD393302 NSZ393302 OCV393302 OMR393302 OWN393302 PGJ393302 PQF393302 QAB393302 QJX393302 QTT393302 RDP393302 RNL393302 RXH393302 SHD393302 SQZ393302 TAV393302 TKR393302 TUN393302 UEJ393302 UOF393302 UYB393302 VHX393302 VRT393302 WBP393302 WLL393302 WVH393302 B458838 IV458838 SR458838 ACN458838 AMJ458838 AWF458838 BGB458838 BPX458838 BZT458838 CJP458838 CTL458838 DDH458838 DND458838 DWZ458838 EGV458838 EQR458838 FAN458838 FKJ458838 FUF458838 GEB458838 GNX458838 GXT458838 HHP458838 HRL458838 IBH458838 ILD458838 IUZ458838 JEV458838 JOR458838 JYN458838 KIJ458838 KSF458838 LCB458838 LLX458838 LVT458838 MFP458838 MPL458838 MZH458838 NJD458838 NSZ458838 OCV458838 OMR458838 OWN458838 PGJ458838 PQF458838 QAB458838 QJX458838 QTT458838 RDP458838 RNL458838 RXH458838 SHD458838 SQZ458838 TAV458838 TKR458838 TUN458838 UEJ458838 UOF458838 UYB458838 VHX458838 VRT458838 WBP458838 WLL458838 WVH458838 B524374 IV524374 SR524374 ACN524374 AMJ524374 AWF524374 BGB524374 BPX524374 BZT524374 CJP524374 CTL524374 DDH524374 DND524374 DWZ524374 EGV524374 EQR524374 FAN524374 FKJ524374 FUF524374 GEB524374 GNX524374 GXT524374 HHP524374 HRL524374 IBH524374 ILD524374 IUZ524374 JEV524374 JOR524374 JYN524374 KIJ524374 KSF524374 LCB524374 LLX524374 LVT524374 MFP524374 MPL524374 MZH524374 NJD524374 NSZ524374 OCV524374 OMR524374 OWN524374 PGJ524374 PQF524374 QAB524374 QJX524374 QTT524374 RDP524374 RNL524374 RXH524374 SHD524374 SQZ524374 TAV524374 TKR524374 TUN524374 UEJ524374 UOF524374 UYB524374 VHX524374 VRT524374 WBP524374 WLL524374 WVH524374 B589910 IV589910 SR589910 ACN589910 AMJ589910 AWF589910 BGB589910 BPX589910 BZT589910 CJP589910 CTL589910 DDH589910 DND589910 DWZ589910 EGV589910 EQR589910 FAN589910 FKJ589910 FUF589910 GEB589910 GNX589910 GXT589910 HHP589910 HRL589910 IBH589910 ILD589910 IUZ589910 JEV589910 JOR589910 JYN589910 KIJ589910 KSF589910 LCB589910 LLX589910 LVT589910 MFP589910 MPL589910 MZH589910 NJD589910 NSZ589910 OCV589910 OMR589910 OWN589910 PGJ589910 PQF589910 QAB589910 QJX589910 QTT589910 RDP589910 RNL589910 RXH589910 SHD589910 SQZ589910 TAV589910 TKR589910 TUN589910 UEJ589910 UOF589910 UYB589910 VHX589910 VRT589910 WBP589910 WLL589910 WVH589910 B655446 IV655446 SR655446 ACN655446 AMJ655446 AWF655446 BGB655446 BPX655446 BZT655446 CJP655446 CTL655446 DDH655446 DND655446 DWZ655446 EGV655446 EQR655446 FAN655446 FKJ655446 FUF655446 GEB655446 GNX655446 GXT655446 HHP655446 HRL655446 IBH655446 ILD655446 IUZ655446 JEV655446 JOR655446 JYN655446 KIJ655446 KSF655446 LCB655446 LLX655446 LVT655446 MFP655446 MPL655446 MZH655446 NJD655446 NSZ655446 OCV655446 OMR655446 OWN655446 PGJ655446 PQF655446 QAB655446 QJX655446 QTT655446 RDP655446 RNL655446 RXH655446 SHD655446 SQZ655446 TAV655446 TKR655446 TUN655446 UEJ655446 UOF655446 UYB655446 VHX655446 VRT655446 WBP655446 WLL655446 WVH655446 B720982 IV720982 SR720982 ACN720982 AMJ720982 AWF720982 BGB720982 BPX720982 BZT720982 CJP720982 CTL720982 DDH720982 DND720982 DWZ720982 EGV720982 EQR720982 FAN720982 FKJ720982 FUF720982 GEB720982 GNX720982 GXT720982 HHP720982 HRL720982 IBH720982 ILD720982 IUZ720982 JEV720982 JOR720982 JYN720982 KIJ720982 KSF720982 LCB720982 LLX720982 LVT720982 MFP720982 MPL720982 MZH720982 NJD720982 NSZ720982 OCV720982 OMR720982 OWN720982 PGJ720982 PQF720982 QAB720982 QJX720982 QTT720982 RDP720982 RNL720982 RXH720982 SHD720982 SQZ720982 TAV720982 TKR720982 TUN720982 UEJ720982 UOF720982 UYB720982 VHX720982 VRT720982 WBP720982 WLL720982 WVH720982 B786518 IV786518 SR786518 ACN786518 AMJ786518 AWF786518 BGB786518 BPX786518 BZT786518 CJP786518 CTL786518 DDH786518 DND786518 DWZ786518 EGV786518 EQR786518 FAN786518 FKJ786518 FUF786518 GEB786518 GNX786518 GXT786518 HHP786518 HRL786518 IBH786518 ILD786518 IUZ786518 JEV786518 JOR786518 JYN786518 KIJ786518 KSF786518 LCB786518 LLX786518 LVT786518 MFP786518 MPL786518 MZH786518 NJD786518 NSZ786518 OCV786518 OMR786518 OWN786518 PGJ786518 PQF786518 QAB786518 QJX786518 QTT786518 RDP786518 RNL786518 RXH786518 SHD786518 SQZ786518 TAV786518 TKR786518 TUN786518 UEJ786518 UOF786518 UYB786518 VHX786518 VRT786518 WBP786518 WLL786518 WVH786518 B852054 IV852054 SR852054 ACN852054 AMJ852054 AWF852054 BGB852054 BPX852054 BZT852054 CJP852054 CTL852054 DDH852054 DND852054 DWZ852054 EGV852054 EQR852054 FAN852054 FKJ852054 FUF852054 GEB852054 GNX852054 GXT852054 HHP852054 HRL852054 IBH852054 ILD852054 IUZ852054 JEV852054 JOR852054 JYN852054 KIJ852054 KSF852054 LCB852054 LLX852054 LVT852054 MFP852054 MPL852054 MZH852054 NJD852054 NSZ852054 OCV852054 OMR852054 OWN852054 PGJ852054 PQF852054 QAB852054 QJX852054 QTT852054 RDP852054 RNL852054 RXH852054 SHD852054 SQZ852054 TAV852054 TKR852054 TUN852054 UEJ852054 UOF852054 UYB852054 VHX852054 VRT852054 WBP852054 WLL852054 WVH852054 B917590 IV917590 SR917590 ACN917590 AMJ917590 AWF917590 BGB917590 BPX917590 BZT917590 CJP917590 CTL917590 DDH917590 DND917590 DWZ917590 EGV917590 EQR917590 FAN917590 FKJ917590 FUF917590 GEB917590 GNX917590 GXT917590 HHP917590 HRL917590 IBH917590 ILD917590 IUZ917590 JEV917590 JOR917590 JYN917590 KIJ917590 KSF917590 LCB917590 LLX917590 LVT917590 MFP917590 MPL917590 MZH917590 NJD917590 NSZ917590 OCV917590 OMR917590 OWN917590 PGJ917590 PQF917590 QAB917590 QJX917590 QTT917590 RDP917590 RNL917590 RXH917590 SHD917590 SQZ917590 TAV917590 TKR917590 TUN917590 UEJ917590 UOF917590 UYB917590 VHX917590 VRT917590 WBP917590 WLL917590 WVH917590 B983126 IV983126 SR983126 ACN983126 AMJ983126 AWF983126 BGB983126 BPX983126 BZT983126 CJP983126 CTL983126 DDH983126 DND983126 DWZ983126 EGV983126 EQR983126 FAN983126 FKJ983126 FUF983126 GEB983126 GNX983126 GXT983126 HHP983126 HRL983126 IBH983126 ILD983126 IUZ983126 JEV983126 JOR983126 JYN983126 KIJ983126 KSF983126 LCB983126 LLX983126 LVT983126 MFP983126 MPL983126 MZH983126 NJD983126 NSZ983126 OCV983126 OMR983126 OWN983126 PGJ983126 PQF983126 QAB983126 QJX983126 QTT983126 RDP983126 RNL983126 RXH983126 SHD983126 SQZ983126 TAV983126 TKR983126 TUN983126 UEJ983126 UOF983126 UYB983126 VHX983126 VRT983126 WBP983126 WLL983126 WVH983126 B65537:B65619 IV65537:IV65619 SR65537:SR65619 ACN65537:ACN65619 AMJ65537:AMJ65619 AWF65537:AWF65619 BGB65537:BGB65619 BPX65537:BPX65619 BZT65537:BZT65619 CJP65537:CJP65619 CTL65537:CTL65619 DDH65537:DDH65619 DND65537:DND65619 DWZ65537:DWZ65619 EGV65537:EGV65619 EQR65537:EQR65619 FAN65537:FAN65619 FKJ65537:FKJ65619 FUF65537:FUF65619 GEB65537:GEB65619 GNX65537:GNX65619 GXT65537:GXT65619 HHP65537:HHP65619 HRL65537:HRL65619 IBH65537:IBH65619 ILD65537:ILD65619 IUZ65537:IUZ65619 JEV65537:JEV65619 JOR65537:JOR65619 JYN65537:JYN65619 KIJ65537:KIJ65619 KSF65537:KSF65619 LCB65537:LCB65619 LLX65537:LLX65619 LVT65537:LVT65619 MFP65537:MFP65619 MPL65537:MPL65619 MZH65537:MZH65619 NJD65537:NJD65619 NSZ65537:NSZ65619 OCV65537:OCV65619 OMR65537:OMR65619 OWN65537:OWN65619 PGJ65537:PGJ65619 PQF65537:PQF65619 QAB65537:QAB65619 QJX65537:QJX65619 QTT65537:QTT65619 RDP65537:RDP65619 RNL65537:RNL65619 RXH65537:RXH65619 SHD65537:SHD65619 SQZ65537:SQZ65619 TAV65537:TAV65619 TKR65537:TKR65619 TUN65537:TUN65619 UEJ65537:UEJ65619 UOF65537:UOF65619 UYB65537:UYB65619 VHX65537:VHX65619 VRT65537:VRT65619 WBP65537:WBP65619 WLL65537:WLL65619 WVH65537:WVH65619 B131073:B131155 IV131073:IV131155 SR131073:SR131155 ACN131073:ACN131155 AMJ131073:AMJ131155 AWF131073:AWF131155 BGB131073:BGB131155 BPX131073:BPX131155 BZT131073:BZT131155 CJP131073:CJP131155 CTL131073:CTL131155 DDH131073:DDH131155 DND131073:DND131155 DWZ131073:DWZ131155 EGV131073:EGV131155 EQR131073:EQR131155 FAN131073:FAN131155 FKJ131073:FKJ131155 FUF131073:FUF131155 GEB131073:GEB131155 GNX131073:GNX131155 GXT131073:GXT131155 HHP131073:HHP131155 HRL131073:HRL131155 IBH131073:IBH131155 ILD131073:ILD131155 IUZ131073:IUZ131155 JEV131073:JEV131155 JOR131073:JOR131155 JYN131073:JYN131155 KIJ131073:KIJ131155 KSF131073:KSF131155 LCB131073:LCB131155 LLX131073:LLX131155 LVT131073:LVT131155 MFP131073:MFP131155 MPL131073:MPL131155 MZH131073:MZH131155 NJD131073:NJD131155 NSZ131073:NSZ131155 OCV131073:OCV131155 OMR131073:OMR131155 OWN131073:OWN131155 PGJ131073:PGJ131155 PQF131073:PQF131155 QAB131073:QAB131155 QJX131073:QJX131155 QTT131073:QTT131155 RDP131073:RDP131155 RNL131073:RNL131155 RXH131073:RXH131155 SHD131073:SHD131155 SQZ131073:SQZ131155 TAV131073:TAV131155 TKR131073:TKR131155 TUN131073:TUN131155 UEJ131073:UEJ131155 UOF131073:UOF131155 UYB131073:UYB131155 VHX131073:VHX131155 VRT131073:VRT131155 WBP131073:WBP131155 WLL131073:WLL131155 WVH131073:WVH131155 B196609:B196691 IV196609:IV196691 SR196609:SR196691 ACN196609:ACN196691 AMJ196609:AMJ196691 AWF196609:AWF196691 BGB196609:BGB196691 BPX196609:BPX196691 BZT196609:BZT196691 CJP196609:CJP196691 CTL196609:CTL196691 DDH196609:DDH196691 DND196609:DND196691 DWZ196609:DWZ196691 EGV196609:EGV196691 EQR196609:EQR196691 FAN196609:FAN196691 FKJ196609:FKJ196691 FUF196609:FUF196691 GEB196609:GEB196691 GNX196609:GNX196691 GXT196609:GXT196691 HHP196609:HHP196691 HRL196609:HRL196691 IBH196609:IBH196691 ILD196609:ILD196691 IUZ196609:IUZ196691 JEV196609:JEV196691 JOR196609:JOR196691 JYN196609:JYN196691 KIJ196609:KIJ196691 KSF196609:KSF196691 LCB196609:LCB196691 LLX196609:LLX196691 LVT196609:LVT196691 MFP196609:MFP196691 MPL196609:MPL196691 MZH196609:MZH196691 NJD196609:NJD196691 NSZ196609:NSZ196691 OCV196609:OCV196691 OMR196609:OMR196691 OWN196609:OWN196691 PGJ196609:PGJ196691 PQF196609:PQF196691 QAB196609:QAB196691 QJX196609:QJX196691 QTT196609:QTT196691 RDP196609:RDP196691 RNL196609:RNL196691 RXH196609:RXH196691 SHD196609:SHD196691 SQZ196609:SQZ196691 TAV196609:TAV196691 TKR196609:TKR196691 TUN196609:TUN196691 UEJ196609:UEJ196691 UOF196609:UOF196691 UYB196609:UYB196691 VHX196609:VHX196691 VRT196609:VRT196691 WBP196609:WBP196691 WLL196609:WLL196691 WVH196609:WVH196691 B262145:B262227 IV262145:IV262227 SR262145:SR262227 ACN262145:ACN262227 AMJ262145:AMJ262227 AWF262145:AWF262227 BGB262145:BGB262227 BPX262145:BPX262227 BZT262145:BZT262227 CJP262145:CJP262227 CTL262145:CTL262227 DDH262145:DDH262227 DND262145:DND262227 DWZ262145:DWZ262227 EGV262145:EGV262227 EQR262145:EQR262227 FAN262145:FAN262227 FKJ262145:FKJ262227 FUF262145:FUF262227 GEB262145:GEB262227 GNX262145:GNX262227 GXT262145:GXT262227 HHP262145:HHP262227 HRL262145:HRL262227 IBH262145:IBH262227 ILD262145:ILD262227 IUZ262145:IUZ262227 JEV262145:JEV262227 JOR262145:JOR262227 JYN262145:JYN262227 KIJ262145:KIJ262227 KSF262145:KSF262227 LCB262145:LCB262227 LLX262145:LLX262227 LVT262145:LVT262227 MFP262145:MFP262227 MPL262145:MPL262227 MZH262145:MZH262227 NJD262145:NJD262227 NSZ262145:NSZ262227 OCV262145:OCV262227 OMR262145:OMR262227 OWN262145:OWN262227 PGJ262145:PGJ262227 PQF262145:PQF262227 QAB262145:QAB262227 QJX262145:QJX262227 QTT262145:QTT262227 RDP262145:RDP262227 RNL262145:RNL262227 RXH262145:RXH262227 SHD262145:SHD262227 SQZ262145:SQZ262227 TAV262145:TAV262227 TKR262145:TKR262227 TUN262145:TUN262227 UEJ262145:UEJ262227 UOF262145:UOF262227 UYB262145:UYB262227 VHX262145:VHX262227 VRT262145:VRT262227 WBP262145:WBP262227 WLL262145:WLL262227 WVH262145:WVH262227 B327681:B327763 IV327681:IV327763 SR327681:SR327763 ACN327681:ACN327763 AMJ327681:AMJ327763 AWF327681:AWF327763 BGB327681:BGB327763 BPX327681:BPX327763 BZT327681:BZT327763 CJP327681:CJP327763 CTL327681:CTL327763 DDH327681:DDH327763 DND327681:DND327763 DWZ327681:DWZ327763 EGV327681:EGV327763 EQR327681:EQR327763 FAN327681:FAN327763 FKJ327681:FKJ327763 FUF327681:FUF327763 GEB327681:GEB327763 GNX327681:GNX327763 GXT327681:GXT327763 HHP327681:HHP327763 HRL327681:HRL327763 IBH327681:IBH327763 ILD327681:ILD327763 IUZ327681:IUZ327763 JEV327681:JEV327763 JOR327681:JOR327763 JYN327681:JYN327763 KIJ327681:KIJ327763 KSF327681:KSF327763 LCB327681:LCB327763 LLX327681:LLX327763 LVT327681:LVT327763 MFP327681:MFP327763 MPL327681:MPL327763 MZH327681:MZH327763 NJD327681:NJD327763 NSZ327681:NSZ327763 OCV327681:OCV327763 OMR327681:OMR327763 OWN327681:OWN327763 PGJ327681:PGJ327763 PQF327681:PQF327763 QAB327681:QAB327763 QJX327681:QJX327763 QTT327681:QTT327763 RDP327681:RDP327763 RNL327681:RNL327763 RXH327681:RXH327763 SHD327681:SHD327763 SQZ327681:SQZ327763 TAV327681:TAV327763 TKR327681:TKR327763 TUN327681:TUN327763 UEJ327681:UEJ327763 UOF327681:UOF327763 UYB327681:UYB327763 VHX327681:VHX327763 VRT327681:VRT327763 WBP327681:WBP327763 WLL327681:WLL327763 WVH327681:WVH327763 B393217:B393299 IV393217:IV393299 SR393217:SR393299 ACN393217:ACN393299 AMJ393217:AMJ393299 AWF393217:AWF393299 BGB393217:BGB393299 BPX393217:BPX393299 BZT393217:BZT393299 CJP393217:CJP393299 CTL393217:CTL393299 DDH393217:DDH393299 DND393217:DND393299 DWZ393217:DWZ393299 EGV393217:EGV393299 EQR393217:EQR393299 FAN393217:FAN393299 FKJ393217:FKJ393299 FUF393217:FUF393299 GEB393217:GEB393299 GNX393217:GNX393299 GXT393217:GXT393299 HHP393217:HHP393299 HRL393217:HRL393299 IBH393217:IBH393299 ILD393217:ILD393299 IUZ393217:IUZ393299 JEV393217:JEV393299 JOR393217:JOR393299 JYN393217:JYN393299 KIJ393217:KIJ393299 KSF393217:KSF393299 LCB393217:LCB393299 LLX393217:LLX393299 LVT393217:LVT393299 MFP393217:MFP393299 MPL393217:MPL393299 MZH393217:MZH393299 NJD393217:NJD393299 NSZ393217:NSZ393299 OCV393217:OCV393299 OMR393217:OMR393299 OWN393217:OWN393299 PGJ393217:PGJ393299 PQF393217:PQF393299 QAB393217:QAB393299 QJX393217:QJX393299 QTT393217:QTT393299 RDP393217:RDP393299 RNL393217:RNL393299 RXH393217:RXH393299 SHD393217:SHD393299 SQZ393217:SQZ393299 TAV393217:TAV393299 TKR393217:TKR393299 TUN393217:TUN393299 UEJ393217:UEJ393299 UOF393217:UOF393299 UYB393217:UYB393299 VHX393217:VHX393299 VRT393217:VRT393299 WBP393217:WBP393299 WLL393217:WLL393299 WVH393217:WVH393299 B458753:B458835 IV458753:IV458835 SR458753:SR458835 ACN458753:ACN458835 AMJ458753:AMJ458835 AWF458753:AWF458835 BGB458753:BGB458835 BPX458753:BPX458835 BZT458753:BZT458835 CJP458753:CJP458835 CTL458753:CTL458835 DDH458753:DDH458835 DND458753:DND458835 DWZ458753:DWZ458835 EGV458753:EGV458835 EQR458753:EQR458835 FAN458753:FAN458835 FKJ458753:FKJ458835 FUF458753:FUF458835 GEB458753:GEB458835 GNX458753:GNX458835 GXT458753:GXT458835 HHP458753:HHP458835 HRL458753:HRL458835 IBH458753:IBH458835 ILD458753:ILD458835 IUZ458753:IUZ458835 JEV458753:JEV458835 JOR458753:JOR458835 JYN458753:JYN458835 KIJ458753:KIJ458835 KSF458753:KSF458835 LCB458753:LCB458835 LLX458753:LLX458835 LVT458753:LVT458835 MFP458753:MFP458835 MPL458753:MPL458835 MZH458753:MZH458835 NJD458753:NJD458835 NSZ458753:NSZ458835 OCV458753:OCV458835 OMR458753:OMR458835 OWN458753:OWN458835 PGJ458753:PGJ458835 PQF458753:PQF458835 QAB458753:QAB458835 QJX458753:QJX458835 QTT458753:QTT458835 RDP458753:RDP458835 RNL458753:RNL458835 RXH458753:RXH458835 SHD458753:SHD458835 SQZ458753:SQZ458835 TAV458753:TAV458835 TKR458753:TKR458835 TUN458753:TUN458835 UEJ458753:UEJ458835 UOF458753:UOF458835 UYB458753:UYB458835 VHX458753:VHX458835 VRT458753:VRT458835 WBP458753:WBP458835 WLL458753:WLL458835 WVH458753:WVH458835 B524289:B524371 IV524289:IV524371 SR524289:SR524371 ACN524289:ACN524371 AMJ524289:AMJ524371 AWF524289:AWF524371 BGB524289:BGB524371 BPX524289:BPX524371 BZT524289:BZT524371 CJP524289:CJP524371 CTL524289:CTL524371 DDH524289:DDH524371 DND524289:DND524371 DWZ524289:DWZ524371 EGV524289:EGV524371 EQR524289:EQR524371 FAN524289:FAN524371 FKJ524289:FKJ524371 FUF524289:FUF524371 GEB524289:GEB524371 GNX524289:GNX524371 GXT524289:GXT524371 HHP524289:HHP524371 HRL524289:HRL524371 IBH524289:IBH524371 ILD524289:ILD524371 IUZ524289:IUZ524371 JEV524289:JEV524371 JOR524289:JOR524371 JYN524289:JYN524371 KIJ524289:KIJ524371 KSF524289:KSF524371 LCB524289:LCB524371 LLX524289:LLX524371 LVT524289:LVT524371 MFP524289:MFP524371 MPL524289:MPL524371 MZH524289:MZH524371 NJD524289:NJD524371 NSZ524289:NSZ524371 OCV524289:OCV524371 OMR524289:OMR524371 OWN524289:OWN524371 PGJ524289:PGJ524371 PQF524289:PQF524371 QAB524289:QAB524371 QJX524289:QJX524371 QTT524289:QTT524371 RDP524289:RDP524371 RNL524289:RNL524371 RXH524289:RXH524371 SHD524289:SHD524371 SQZ524289:SQZ524371 TAV524289:TAV524371 TKR524289:TKR524371 TUN524289:TUN524371 UEJ524289:UEJ524371 UOF524289:UOF524371 UYB524289:UYB524371 VHX524289:VHX524371 VRT524289:VRT524371 WBP524289:WBP524371 WLL524289:WLL524371 WVH524289:WVH524371 B589825:B589907 IV589825:IV589907 SR589825:SR589907 ACN589825:ACN589907 AMJ589825:AMJ589907 AWF589825:AWF589907 BGB589825:BGB589907 BPX589825:BPX589907 BZT589825:BZT589907 CJP589825:CJP589907 CTL589825:CTL589907 DDH589825:DDH589907 DND589825:DND589907 DWZ589825:DWZ589907 EGV589825:EGV589907 EQR589825:EQR589907 FAN589825:FAN589907 FKJ589825:FKJ589907 FUF589825:FUF589907 GEB589825:GEB589907 GNX589825:GNX589907 GXT589825:GXT589907 HHP589825:HHP589907 HRL589825:HRL589907 IBH589825:IBH589907 ILD589825:ILD589907 IUZ589825:IUZ589907 JEV589825:JEV589907 JOR589825:JOR589907 JYN589825:JYN589907 KIJ589825:KIJ589907 KSF589825:KSF589907 LCB589825:LCB589907 LLX589825:LLX589907 LVT589825:LVT589907 MFP589825:MFP589907 MPL589825:MPL589907 MZH589825:MZH589907 NJD589825:NJD589907 NSZ589825:NSZ589907 OCV589825:OCV589907 OMR589825:OMR589907 OWN589825:OWN589907 PGJ589825:PGJ589907 PQF589825:PQF589907 QAB589825:QAB589907 QJX589825:QJX589907 QTT589825:QTT589907 RDP589825:RDP589907 RNL589825:RNL589907 RXH589825:RXH589907 SHD589825:SHD589907 SQZ589825:SQZ589907 TAV589825:TAV589907 TKR589825:TKR589907 TUN589825:TUN589907 UEJ589825:UEJ589907 UOF589825:UOF589907 UYB589825:UYB589907 VHX589825:VHX589907 VRT589825:VRT589907 WBP589825:WBP589907 WLL589825:WLL589907 WVH589825:WVH589907 B655361:B655443 IV655361:IV655443 SR655361:SR655443 ACN655361:ACN655443 AMJ655361:AMJ655443 AWF655361:AWF655443 BGB655361:BGB655443 BPX655361:BPX655443 BZT655361:BZT655443 CJP655361:CJP655443 CTL655361:CTL655443 DDH655361:DDH655443 DND655361:DND655443 DWZ655361:DWZ655443 EGV655361:EGV655443 EQR655361:EQR655443 FAN655361:FAN655443 FKJ655361:FKJ655443 FUF655361:FUF655443 GEB655361:GEB655443 GNX655361:GNX655443 GXT655361:GXT655443 HHP655361:HHP655443 HRL655361:HRL655443 IBH655361:IBH655443 ILD655361:ILD655443 IUZ655361:IUZ655443 JEV655361:JEV655443 JOR655361:JOR655443 JYN655361:JYN655443 KIJ655361:KIJ655443 KSF655361:KSF655443 LCB655361:LCB655443 LLX655361:LLX655443 LVT655361:LVT655443 MFP655361:MFP655443 MPL655361:MPL655443 MZH655361:MZH655443 NJD655361:NJD655443 NSZ655361:NSZ655443 OCV655361:OCV655443 OMR655361:OMR655443 OWN655361:OWN655443 PGJ655361:PGJ655443 PQF655361:PQF655443 QAB655361:QAB655443 QJX655361:QJX655443 QTT655361:QTT655443 RDP655361:RDP655443 RNL655361:RNL655443 RXH655361:RXH655443 SHD655361:SHD655443 SQZ655361:SQZ655443 TAV655361:TAV655443 TKR655361:TKR655443 TUN655361:TUN655443 UEJ655361:UEJ655443 UOF655361:UOF655443 UYB655361:UYB655443 VHX655361:VHX655443 VRT655361:VRT655443 WBP655361:WBP655443 WLL655361:WLL655443 WVH655361:WVH655443 B720897:B720979 IV720897:IV720979 SR720897:SR720979 ACN720897:ACN720979 AMJ720897:AMJ720979 AWF720897:AWF720979 BGB720897:BGB720979 BPX720897:BPX720979 BZT720897:BZT720979 CJP720897:CJP720979 CTL720897:CTL720979 DDH720897:DDH720979 DND720897:DND720979 DWZ720897:DWZ720979 EGV720897:EGV720979 EQR720897:EQR720979 FAN720897:FAN720979 FKJ720897:FKJ720979 FUF720897:FUF720979 GEB720897:GEB720979 GNX720897:GNX720979 GXT720897:GXT720979 HHP720897:HHP720979 HRL720897:HRL720979 IBH720897:IBH720979 ILD720897:ILD720979 IUZ720897:IUZ720979 JEV720897:JEV720979 JOR720897:JOR720979 JYN720897:JYN720979 KIJ720897:KIJ720979 KSF720897:KSF720979 LCB720897:LCB720979 LLX720897:LLX720979 LVT720897:LVT720979 MFP720897:MFP720979 MPL720897:MPL720979 MZH720897:MZH720979 NJD720897:NJD720979 NSZ720897:NSZ720979 OCV720897:OCV720979 OMR720897:OMR720979 OWN720897:OWN720979 PGJ720897:PGJ720979 PQF720897:PQF720979 QAB720897:QAB720979 QJX720897:QJX720979 QTT720897:QTT720979 RDP720897:RDP720979 RNL720897:RNL720979 RXH720897:RXH720979 SHD720897:SHD720979 SQZ720897:SQZ720979 TAV720897:TAV720979 TKR720897:TKR720979 TUN720897:TUN720979 UEJ720897:UEJ720979 UOF720897:UOF720979 UYB720897:UYB720979 VHX720897:VHX720979 VRT720897:VRT720979 WBP720897:WBP720979 WLL720897:WLL720979 WVH720897:WVH720979 B786433:B786515 IV786433:IV786515 SR786433:SR786515 ACN786433:ACN786515 AMJ786433:AMJ786515 AWF786433:AWF786515 BGB786433:BGB786515 BPX786433:BPX786515 BZT786433:BZT786515 CJP786433:CJP786515 CTL786433:CTL786515 DDH786433:DDH786515 DND786433:DND786515 DWZ786433:DWZ786515 EGV786433:EGV786515 EQR786433:EQR786515 FAN786433:FAN786515 FKJ786433:FKJ786515 FUF786433:FUF786515 GEB786433:GEB786515 GNX786433:GNX786515 GXT786433:GXT786515 HHP786433:HHP786515 HRL786433:HRL786515 IBH786433:IBH786515 ILD786433:ILD786515 IUZ786433:IUZ786515 JEV786433:JEV786515 JOR786433:JOR786515 JYN786433:JYN786515 KIJ786433:KIJ786515 KSF786433:KSF786515 LCB786433:LCB786515 LLX786433:LLX786515 LVT786433:LVT786515 MFP786433:MFP786515 MPL786433:MPL786515 MZH786433:MZH786515 NJD786433:NJD786515 NSZ786433:NSZ786515 OCV786433:OCV786515 OMR786433:OMR786515 OWN786433:OWN786515 PGJ786433:PGJ786515 PQF786433:PQF786515 QAB786433:QAB786515 QJX786433:QJX786515 QTT786433:QTT786515 RDP786433:RDP786515 RNL786433:RNL786515 RXH786433:RXH786515 SHD786433:SHD786515 SQZ786433:SQZ786515 TAV786433:TAV786515 TKR786433:TKR786515 TUN786433:TUN786515 UEJ786433:UEJ786515 UOF786433:UOF786515 UYB786433:UYB786515 VHX786433:VHX786515 VRT786433:VRT786515 WBP786433:WBP786515 WLL786433:WLL786515 WVH786433:WVH786515 B851969:B852051 IV851969:IV852051 SR851969:SR852051 ACN851969:ACN852051 AMJ851969:AMJ852051 AWF851969:AWF852051 BGB851969:BGB852051 BPX851969:BPX852051 BZT851969:BZT852051 CJP851969:CJP852051 CTL851969:CTL852051 DDH851969:DDH852051 DND851969:DND852051 DWZ851969:DWZ852051 EGV851969:EGV852051 EQR851969:EQR852051 FAN851969:FAN852051 FKJ851969:FKJ852051 FUF851969:FUF852051 GEB851969:GEB852051 GNX851969:GNX852051 GXT851969:GXT852051 HHP851969:HHP852051 HRL851969:HRL852051 IBH851969:IBH852051 ILD851969:ILD852051 IUZ851969:IUZ852051 JEV851969:JEV852051 JOR851969:JOR852051 JYN851969:JYN852051 KIJ851969:KIJ852051 KSF851969:KSF852051 LCB851969:LCB852051 LLX851969:LLX852051 LVT851969:LVT852051 MFP851969:MFP852051 MPL851969:MPL852051 MZH851969:MZH852051 NJD851969:NJD852051 NSZ851969:NSZ852051 OCV851969:OCV852051 OMR851969:OMR852051 OWN851969:OWN852051 PGJ851969:PGJ852051 PQF851969:PQF852051 QAB851969:QAB852051 QJX851969:QJX852051 QTT851969:QTT852051 RDP851969:RDP852051 RNL851969:RNL852051 RXH851969:RXH852051 SHD851969:SHD852051 SQZ851969:SQZ852051 TAV851969:TAV852051 TKR851969:TKR852051 TUN851969:TUN852051 UEJ851969:UEJ852051 UOF851969:UOF852051 UYB851969:UYB852051 VHX851969:VHX852051 VRT851969:VRT852051 WBP851969:WBP852051 WLL851969:WLL852051 WVH851969:WVH852051 B917505:B917587 IV917505:IV917587 SR917505:SR917587 ACN917505:ACN917587 AMJ917505:AMJ917587 AWF917505:AWF917587 BGB917505:BGB917587 BPX917505:BPX917587 BZT917505:BZT917587 CJP917505:CJP917587 CTL917505:CTL917587 DDH917505:DDH917587 DND917505:DND917587 DWZ917505:DWZ917587 EGV917505:EGV917587 EQR917505:EQR917587 FAN917505:FAN917587 FKJ917505:FKJ917587 FUF917505:FUF917587 GEB917505:GEB917587 GNX917505:GNX917587 GXT917505:GXT917587 HHP917505:HHP917587 HRL917505:HRL917587 IBH917505:IBH917587 ILD917505:ILD917587 IUZ917505:IUZ917587 JEV917505:JEV917587 JOR917505:JOR917587 JYN917505:JYN917587 KIJ917505:KIJ917587 KSF917505:KSF917587 LCB917505:LCB917587 LLX917505:LLX917587 LVT917505:LVT917587 MFP917505:MFP917587 MPL917505:MPL917587 MZH917505:MZH917587 NJD917505:NJD917587 NSZ917505:NSZ917587 OCV917505:OCV917587 OMR917505:OMR917587 OWN917505:OWN917587 PGJ917505:PGJ917587 PQF917505:PQF917587 QAB917505:QAB917587 QJX917505:QJX917587 QTT917505:QTT917587 RDP917505:RDP917587 RNL917505:RNL917587 RXH917505:RXH917587 SHD917505:SHD917587 SQZ917505:SQZ917587 TAV917505:TAV917587 TKR917505:TKR917587 TUN917505:TUN917587 UEJ917505:UEJ917587 UOF917505:UOF917587 UYB917505:UYB917587 VHX917505:VHX917587 VRT917505:VRT917587 WBP917505:WBP917587 WLL917505:WLL917587 WVH917505:WVH917587 B983041:B983123 IV983041:IV983123 SR983041:SR983123 ACN983041:ACN983123 AMJ983041:AMJ983123 AWF983041:AWF983123 BGB983041:BGB983123 BPX983041:BPX983123 BZT983041:BZT983123 CJP983041:CJP983123 CTL983041:CTL983123 DDH983041:DDH983123 DND983041:DND983123 DWZ983041:DWZ983123 EGV983041:EGV983123 EQR983041:EQR983123 FAN983041:FAN983123 FKJ983041:FKJ983123 FUF983041:FUF983123 GEB983041:GEB983123 GNX983041:GNX983123 GXT983041:GXT983123 HHP983041:HHP983123 HRL983041:HRL983123 IBH983041:IBH983123 ILD983041:ILD983123 IUZ983041:IUZ983123 JEV983041:JEV983123 JOR983041:JOR983123 JYN983041:JYN983123 KIJ983041:KIJ983123 KSF983041:KSF983123 LCB983041:LCB983123 LLX983041:LLX983123 LVT983041:LVT983123 MFP983041:MFP983123 MPL983041:MPL983123 MZH983041:MZH983123 NJD983041:NJD983123 NSZ983041:NSZ983123 OCV983041:OCV983123 OMR983041:OMR983123 OWN983041:OWN983123 PGJ983041:PGJ983123 PQF983041:PQF983123 QAB983041:QAB983123 QJX983041:QJX983123 QTT983041:QTT983123 RDP983041:RDP983123 RNL983041:RNL983123 RXH983041:RXH983123 SHD983041:SHD983123 SQZ983041:SQZ983123 TAV983041:TAV983123 TKR983041:TKR983123 TUN983041:TUN983123 UEJ983041:UEJ983123 UOF983041:UOF983123 UYB983041:UYB983123 VHX983041:VHX983123 VRT983041:VRT983123 WBP983041:WBP983123 WLL983041:WLL983123 WVH983041:WVH983123 WVH29:WVH118 WLL29:WLL118 WBP29:WBP118 VRT29:VRT118 VHX29:VHX118 UYB29:UYB118 UOF29:UOF118 UEJ29:UEJ118 TUN29:TUN118 TKR29:TKR118 TAV29:TAV118 SQZ29:SQZ118 SHD29:SHD118 RXH29:RXH118 RNL29:RNL118 RDP29:RDP118 QTT29:QTT118 QJX29:QJX118 QAB29:QAB118 PQF29:PQF118 PGJ29:PGJ118 OWN29:OWN118 OMR29:OMR118 OCV29:OCV118 NSZ29:NSZ118 NJD29:NJD118 MZH29:MZH118 MPL29:MPL118 MFP29:MFP118 LVT29:LVT118 LLX29:LLX118 LCB29:LCB118 KSF29:KSF118 KIJ29:KIJ118 JYN29:JYN118 JOR29:JOR118 JEV29:JEV118 IUZ29:IUZ118 ILD29:ILD118 IBH29:IBH118 HRL29:HRL118 HHP29:HHP118 GXT29:GXT118 GNX29:GNX118 GEB29:GEB118 FUF29:FUF118 FKJ29:FKJ118 FAN29:FAN118 EQR29:EQR118 EGV29:EGV118 DWZ29:DWZ118 DND29:DND118 DDH29:DDH118 CTL29:CTL118 CJP29:CJP118 BZT29:BZT118 BPX29:BPX118 BGB29:BGB118 AWF29:AWF118 AMJ29:AMJ118 ACN29:ACN118 SR29:SR118 IV29:IV118 B29:B118" xr:uid="{00000000-0002-0000-0100-000001000000}">
      <formula1>"Y"</formula1>
    </dataValidation>
    <dataValidation type="list" allowBlank="1" showInputMessage="1" showErrorMessage="1" sqref="T29:T30 JL29:JL30 TH29:TH30 ADD29:ADD30 AMZ29:AMZ30 AWV29:AWV30 BGR29:BGR30 BQN29:BQN30 CAJ29:CAJ30 CKF29:CKF30 CUB29:CUB30 DDX29:DDX30 DNT29:DNT30 DXP29:DXP30 EHL29:EHL30 ERH29:ERH30 FBD29:FBD30 FKZ29:FKZ30 FUV29:FUV30 GER29:GER30 GON29:GON30 GYJ29:GYJ30 HIF29:HIF30 HSB29:HSB30 IBX29:IBX30 ILT29:ILT30 IVP29:IVP30 JFL29:JFL30 JPH29:JPH30 JZD29:JZD30 KIZ29:KIZ30 KSV29:KSV30 LCR29:LCR30 LMN29:LMN30 LWJ29:LWJ30 MGF29:MGF30 MQB29:MQB30 MZX29:MZX30 NJT29:NJT30 NTP29:NTP30 ODL29:ODL30 ONH29:ONH30 OXD29:OXD30 PGZ29:PGZ30 PQV29:PQV30 QAR29:QAR30 QKN29:QKN30 QUJ29:QUJ30 REF29:REF30 ROB29:ROB30 RXX29:RXX30 SHT29:SHT30 SRP29:SRP30 TBL29:TBL30 TLH29:TLH30 TVD29:TVD30 UEZ29:UEZ30 UOV29:UOV30 UYR29:UYR30 VIN29:VIN30 VSJ29:VSJ30 WCF29:WCF30 WMB29:WMB30 WVX29:WVX30 T65537:T65538 JL65537:JL65538 TH65537:TH65538 ADD65537:ADD65538 AMZ65537:AMZ65538 AWV65537:AWV65538 BGR65537:BGR65538 BQN65537:BQN65538 CAJ65537:CAJ65538 CKF65537:CKF65538 CUB65537:CUB65538 DDX65537:DDX65538 DNT65537:DNT65538 DXP65537:DXP65538 EHL65537:EHL65538 ERH65537:ERH65538 FBD65537:FBD65538 FKZ65537:FKZ65538 FUV65537:FUV65538 GER65537:GER65538 GON65537:GON65538 GYJ65537:GYJ65538 HIF65537:HIF65538 HSB65537:HSB65538 IBX65537:IBX65538 ILT65537:ILT65538 IVP65537:IVP65538 JFL65537:JFL65538 JPH65537:JPH65538 JZD65537:JZD65538 KIZ65537:KIZ65538 KSV65537:KSV65538 LCR65537:LCR65538 LMN65537:LMN65538 LWJ65537:LWJ65538 MGF65537:MGF65538 MQB65537:MQB65538 MZX65537:MZX65538 NJT65537:NJT65538 NTP65537:NTP65538 ODL65537:ODL65538 ONH65537:ONH65538 OXD65537:OXD65538 PGZ65537:PGZ65538 PQV65537:PQV65538 QAR65537:QAR65538 QKN65537:QKN65538 QUJ65537:QUJ65538 REF65537:REF65538 ROB65537:ROB65538 RXX65537:RXX65538 SHT65537:SHT65538 SRP65537:SRP65538 TBL65537:TBL65538 TLH65537:TLH65538 TVD65537:TVD65538 UEZ65537:UEZ65538 UOV65537:UOV65538 UYR65537:UYR65538 VIN65537:VIN65538 VSJ65537:VSJ65538 WCF65537:WCF65538 WMB65537:WMB65538 WVX65537:WVX65538 T131073:T131074 JL131073:JL131074 TH131073:TH131074 ADD131073:ADD131074 AMZ131073:AMZ131074 AWV131073:AWV131074 BGR131073:BGR131074 BQN131073:BQN131074 CAJ131073:CAJ131074 CKF131073:CKF131074 CUB131073:CUB131074 DDX131073:DDX131074 DNT131073:DNT131074 DXP131073:DXP131074 EHL131073:EHL131074 ERH131073:ERH131074 FBD131073:FBD131074 FKZ131073:FKZ131074 FUV131073:FUV131074 GER131073:GER131074 GON131073:GON131074 GYJ131073:GYJ131074 HIF131073:HIF131074 HSB131073:HSB131074 IBX131073:IBX131074 ILT131073:ILT131074 IVP131073:IVP131074 JFL131073:JFL131074 JPH131073:JPH131074 JZD131073:JZD131074 KIZ131073:KIZ131074 KSV131073:KSV131074 LCR131073:LCR131074 LMN131073:LMN131074 LWJ131073:LWJ131074 MGF131073:MGF131074 MQB131073:MQB131074 MZX131073:MZX131074 NJT131073:NJT131074 NTP131073:NTP131074 ODL131073:ODL131074 ONH131073:ONH131074 OXD131073:OXD131074 PGZ131073:PGZ131074 PQV131073:PQV131074 QAR131073:QAR131074 QKN131073:QKN131074 QUJ131073:QUJ131074 REF131073:REF131074 ROB131073:ROB131074 RXX131073:RXX131074 SHT131073:SHT131074 SRP131073:SRP131074 TBL131073:TBL131074 TLH131073:TLH131074 TVD131073:TVD131074 UEZ131073:UEZ131074 UOV131073:UOV131074 UYR131073:UYR131074 VIN131073:VIN131074 VSJ131073:VSJ131074 WCF131073:WCF131074 WMB131073:WMB131074 WVX131073:WVX131074 T196609:T196610 JL196609:JL196610 TH196609:TH196610 ADD196609:ADD196610 AMZ196609:AMZ196610 AWV196609:AWV196610 BGR196609:BGR196610 BQN196609:BQN196610 CAJ196609:CAJ196610 CKF196609:CKF196610 CUB196609:CUB196610 DDX196609:DDX196610 DNT196609:DNT196610 DXP196609:DXP196610 EHL196609:EHL196610 ERH196609:ERH196610 FBD196609:FBD196610 FKZ196609:FKZ196610 FUV196609:FUV196610 GER196609:GER196610 GON196609:GON196610 GYJ196609:GYJ196610 HIF196609:HIF196610 HSB196609:HSB196610 IBX196609:IBX196610 ILT196609:ILT196610 IVP196609:IVP196610 JFL196609:JFL196610 JPH196609:JPH196610 JZD196609:JZD196610 KIZ196609:KIZ196610 KSV196609:KSV196610 LCR196609:LCR196610 LMN196609:LMN196610 LWJ196609:LWJ196610 MGF196609:MGF196610 MQB196609:MQB196610 MZX196609:MZX196610 NJT196609:NJT196610 NTP196609:NTP196610 ODL196609:ODL196610 ONH196609:ONH196610 OXD196609:OXD196610 PGZ196609:PGZ196610 PQV196609:PQV196610 QAR196609:QAR196610 QKN196609:QKN196610 QUJ196609:QUJ196610 REF196609:REF196610 ROB196609:ROB196610 RXX196609:RXX196610 SHT196609:SHT196610 SRP196609:SRP196610 TBL196609:TBL196610 TLH196609:TLH196610 TVD196609:TVD196610 UEZ196609:UEZ196610 UOV196609:UOV196610 UYR196609:UYR196610 VIN196609:VIN196610 VSJ196609:VSJ196610 WCF196609:WCF196610 WMB196609:WMB196610 WVX196609:WVX196610 T262145:T262146 JL262145:JL262146 TH262145:TH262146 ADD262145:ADD262146 AMZ262145:AMZ262146 AWV262145:AWV262146 BGR262145:BGR262146 BQN262145:BQN262146 CAJ262145:CAJ262146 CKF262145:CKF262146 CUB262145:CUB262146 DDX262145:DDX262146 DNT262145:DNT262146 DXP262145:DXP262146 EHL262145:EHL262146 ERH262145:ERH262146 FBD262145:FBD262146 FKZ262145:FKZ262146 FUV262145:FUV262146 GER262145:GER262146 GON262145:GON262146 GYJ262145:GYJ262146 HIF262145:HIF262146 HSB262145:HSB262146 IBX262145:IBX262146 ILT262145:ILT262146 IVP262145:IVP262146 JFL262145:JFL262146 JPH262145:JPH262146 JZD262145:JZD262146 KIZ262145:KIZ262146 KSV262145:KSV262146 LCR262145:LCR262146 LMN262145:LMN262146 LWJ262145:LWJ262146 MGF262145:MGF262146 MQB262145:MQB262146 MZX262145:MZX262146 NJT262145:NJT262146 NTP262145:NTP262146 ODL262145:ODL262146 ONH262145:ONH262146 OXD262145:OXD262146 PGZ262145:PGZ262146 PQV262145:PQV262146 QAR262145:QAR262146 QKN262145:QKN262146 QUJ262145:QUJ262146 REF262145:REF262146 ROB262145:ROB262146 RXX262145:RXX262146 SHT262145:SHT262146 SRP262145:SRP262146 TBL262145:TBL262146 TLH262145:TLH262146 TVD262145:TVD262146 UEZ262145:UEZ262146 UOV262145:UOV262146 UYR262145:UYR262146 VIN262145:VIN262146 VSJ262145:VSJ262146 WCF262145:WCF262146 WMB262145:WMB262146 WVX262145:WVX262146 T327681:T327682 JL327681:JL327682 TH327681:TH327682 ADD327681:ADD327682 AMZ327681:AMZ327682 AWV327681:AWV327682 BGR327681:BGR327682 BQN327681:BQN327682 CAJ327681:CAJ327682 CKF327681:CKF327682 CUB327681:CUB327682 DDX327681:DDX327682 DNT327681:DNT327682 DXP327681:DXP327682 EHL327681:EHL327682 ERH327681:ERH327682 FBD327681:FBD327682 FKZ327681:FKZ327682 FUV327681:FUV327682 GER327681:GER327682 GON327681:GON327682 GYJ327681:GYJ327682 HIF327681:HIF327682 HSB327681:HSB327682 IBX327681:IBX327682 ILT327681:ILT327682 IVP327681:IVP327682 JFL327681:JFL327682 JPH327681:JPH327682 JZD327681:JZD327682 KIZ327681:KIZ327682 KSV327681:KSV327682 LCR327681:LCR327682 LMN327681:LMN327682 LWJ327681:LWJ327682 MGF327681:MGF327682 MQB327681:MQB327682 MZX327681:MZX327682 NJT327681:NJT327682 NTP327681:NTP327682 ODL327681:ODL327682 ONH327681:ONH327682 OXD327681:OXD327682 PGZ327681:PGZ327682 PQV327681:PQV327682 QAR327681:QAR327682 QKN327681:QKN327682 QUJ327681:QUJ327682 REF327681:REF327682 ROB327681:ROB327682 RXX327681:RXX327682 SHT327681:SHT327682 SRP327681:SRP327682 TBL327681:TBL327682 TLH327681:TLH327682 TVD327681:TVD327682 UEZ327681:UEZ327682 UOV327681:UOV327682 UYR327681:UYR327682 VIN327681:VIN327682 VSJ327681:VSJ327682 WCF327681:WCF327682 WMB327681:WMB327682 WVX327681:WVX327682 T393217:T393218 JL393217:JL393218 TH393217:TH393218 ADD393217:ADD393218 AMZ393217:AMZ393218 AWV393217:AWV393218 BGR393217:BGR393218 BQN393217:BQN393218 CAJ393217:CAJ393218 CKF393217:CKF393218 CUB393217:CUB393218 DDX393217:DDX393218 DNT393217:DNT393218 DXP393217:DXP393218 EHL393217:EHL393218 ERH393217:ERH393218 FBD393217:FBD393218 FKZ393217:FKZ393218 FUV393217:FUV393218 GER393217:GER393218 GON393217:GON393218 GYJ393217:GYJ393218 HIF393217:HIF393218 HSB393217:HSB393218 IBX393217:IBX393218 ILT393217:ILT393218 IVP393217:IVP393218 JFL393217:JFL393218 JPH393217:JPH393218 JZD393217:JZD393218 KIZ393217:KIZ393218 KSV393217:KSV393218 LCR393217:LCR393218 LMN393217:LMN393218 LWJ393217:LWJ393218 MGF393217:MGF393218 MQB393217:MQB393218 MZX393217:MZX393218 NJT393217:NJT393218 NTP393217:NTP393218 ODL393217:ODL393218 ONH393217:ONH393218 OXD393217:OXD393218 PGZ393217:PGZ393218 PQV393217:PQV393218 QAR393217:QAR393218 QKN393217:QKN393218 QUJ393217:QUJ393218 REF393217:REF393218 ROB393217:ROB393218 RXX393217:RXX393218 SHT393217:SHT393218 SRP393217:SRP393218 TBL393217:TBL393218 TLH393217:TLH393218 TVD393217:TVD393218 UEZ393217:UEZ393218 UOV393217:UOV393218 UYR393217:UYR393218 VIN393217:VIN393218 VSJ393217:VSJ393218 WCF393217:WCF393218 WMB393217:WMB393218 WVX393217:WVX393218 T458753:T458754 JL458753:JL458754 TH458753:TH458754 ADD458753:ADD458754 AMZ458753:AMZ458754 AWV458753:AWV458754 BGR458753:BGR458754 BQN458753:BQN458754 CAJ458753:CAJ458754 CKF458753:CKF458754 CUB458753:CUB458754 DDX458753:DDX458754 DNT458753:DNT458754 DXP458753:DXP458754 EHL458753:EHL458754 ERH458753:ERH458754 FBD458753:FBD458754 FKZ458753:FKZ458754 FUV458753:FUV458754 GER458753:GER458754 GON458753:GON458754 GYJ458753:GYJ458754 HIF458753:HIF458754 HSB458753:HSB458754 IBX458753:IBX458754 ILT458753:ILT458754 IVP458753:IVP458754 JFL458753:JFL458754 JPH458753:JPH458754 JZD458753:JZD458754 KIZ458753:KIZ458754 KSV458753:KSV458754 LCR458753:LCR458754 LMN458753:LMN458754 LWJ458753:LWJ458754 MGF458753:MGF458754 MQB458753:MQB458754 MZX458753:MZX458754 NJT458753:NJT458754 NTP458753:NTP458754 ODL458753:ODL458754 ONH458753:ONH458754 OXD458753:OXD458754 PGZ458753:PGZ458754 PQV458753:PQV458754 QAR458753:QAR458754 QKN458753:QKN458754 QUJ458753:QUJ458754 REF458753:REF458754 ROB458753:ROB458754 RXX458753:RXX458754 SHT458753:SHT458754 SRP458753:SRP458754 TBL458753:TBL458754 TLH458753:TLH458754 TVD458753:TVD458754 UEZ458753:UEZ458754 UOV458753:UOV458754 UYR458753:UYR458754 VIN458753:VIN458754 VSJ458753:VSJ458754 WCF458753:WCF458754 WMB458753:WMB458754 WVX458753:WVX458754 T524289:T524290 JL524289:JL524290 TH524289:TH524290 ADD524289:ADD524290 AMZ524289:AMZ524290 AWV524289:AWV524290 BGR524289:BGR524290 BQN524289:BQN524290 CAJ524289:CAJ524290 CKF524289:CKF524290 CUB524289:CUB524290 DDX524289:DDX524290 DNT524289:DNT524290 DXP524289:DXP524290 EHL524289:EHL524290 ERH524289:ERH524290 FBD524289:FBD524290 FKZ524289:FKZ524290 FUV524289:FUV524290 GER524289:GER524290 GON524289:GON524290 GYJ524289:GYJ524290 HIF524289:HIF524290 HSB524289:HSB524290 IBX524289:IBX524290 ILT524289:ILT524290 IVP524289:IVP524290 JFL524289:JFL524290 JPH524289:JPH524290 JZD524289:JZD524290 KIZ524289:KIZ524290 KSV524289:KSV524290 LCR524289:LCR524290 LMN524289:LMN524290 LWJ524289:LWJ524290 MGF524289:MGF524290 MQB524289:MQB524290 MZX524289:MZX524290 NJT524289:NJT524290 NTP524289:NTP524290 ODL524289:ODL524290 ONH524289:ONH524290 OXD524289:OXD524290 PGZ524289:PGZ524290 PQV524289:PQV524290 QAR524289:QAR524290 QKN524289:QKN524290 QUJ524289:QUJ524290 REF524289:REF524290 ROB524289:ROB524290 RXX524289:RXX524290 SHT524289:SHT524290 SRP524289:SRP524290 TBL524289:TBL524290 TLH524289:TLH524290 TVD524289:TVD524290 UEZ524289:UEZ524290 UOV524289:UOV524290 UYR524289:UYR524290 VIN524289:VIN524290 VSJ524289:VSJ524290 WCF524289:WCF524290 WMB524289:WMB524290 WVX524289:WVX524290 T589825:T589826 JL589825:JL589826 TH589825:TH589826 ADD589825:ADD589826 AMZ589825:AMZ589826 AWV589825:AWV589826 BGR589825:BGR589826 BQN589825:BQN589826 CAJ589825:CAJ589826 CKF589825:CKF589826 CUB589825:CUB589826 DDX589825:DDX589826 DNT589825:DNT589826 DXP589825:DXP589826 EHL589825:EHL589826 ERH589825:ERH589826 FBD589825:FBD589826 FKZ589825:FKZ589826 FUV589825:FUV589826 GER589825:GER589826 GON589825:GON589826 GYJ589825:GYJ589826 HIF589825:HIF589826 HSB589825:HSB589826 IBX589825:IBX589826 ILT589825:ILT589826 IVP589825:IVP589826 JFL589825:JFL589826 JPH589825:JPH589826 JZD589825:JZD589826 KIZ589825:KIZ589826 KSV589825:KSV589826 LCR589825:LCR589826 LMN589825:LMN589826 LWJ589825:LWJ589826 MGF589825:MGF589826 MQB589825:MQB589826 MZX589825:MZX589826 NJT589825:NJT589826 NTP589825:NTP589826 ODL589825:ODL589826 ONH589825:ONH589826 OXD589825:OXD589826 PGZ589825:PGZ589826 PQV589825:PQV589826 QAR589825:QAR589826 QKN589825:QKN589826 QUJ589825:QUJ589826 REF589825:REF589826 ROB589825:ROB589826 RXX589825:RXX589826 SHT589825:SHT589826 SRP589825:SRP589826 TBL589825:TBL589826 TLH589825:TLH589826 TVD589825:TVD589826 UEZ589825:UEZ589826 UOV589825:UOV589826 UYR589825:UYR589826 VIN589825:VIN589826 VSJ589825:VSJ589826 WCF589825:WCF589826 WMB589825:WMB589826 WVX589825:WVX589826 T655361:T655362 JL655361:JL655362 TH655361:TH655362 ADD655361:ADD655362 AMZ655361:AMZ655362 AWV655361:AWV655362 BGR655361:BGR655362 BQN655361:BQN655362 CAJ655361:CAJ655362 CKF655361:CKF655362 CUB655361:CUB655362 DDX655361:DDX655362 DNT655361:DNT655362 DXP655361:DXP655362 EHL655361:EHL655362 ERH655361:ERH655362 FBD655361:FBD655362 FKZ655361:FKZ655362 FUV655361:FUV655362 GER655361:GER655362 GON655361:GON655362 GYJ655361:GYJ655362 HIF655361:HIF655362 HSB655361:HSB655362 IBX655361:IBX655362 ILT655361:ILT655362 IVP655361:IVP655362 JFL655361:JFL655362 JPH655361:JPH655362 JZD655361:JZD655362 KIZ655361:KIZ655362 KSV655361:KSV655362 LCR655361:LCR655362 LMN655361:LMN655362 LWJ655361:LWJ655362 MGF655361:MGF655362 MQB655361:MQB655362 MZX655361:MZX655362 NJT655361:NJT655362 NTP655361:NTP655362 ODL655361:ODL655362 ONH655361:ONH655362 OXD655361:OXD655362 PGZ655361:PGZ655362 PQV655361:PQV655362 QAR655361:QAR655362 QKN655361:QKN655362 QUJ655361:QUJ655362 REF655361:REF655362 ROB655361:ROB655362 RXX655361:RXX655362 SHT655361:SHT655362 SRP655361:SRP655362 TBL655361:TBL655362 TLH655361:TLH655362 TVD655361:TVD655362 UEZ655361:UEZ655362 UOV655361:UOV655362 UYR655361:UYR655362 VIN655361:VIN655362 VSJ655361:VSJ655362 WCF655361:WCF655362 WMB655361:WMB655362 WVX655361:WVX655362 T720897:T720898 JL720897:JL720898 TH720897:TH720898 ADD720897:ADD720898 AMZ720897:AMZ720898 AWV720897:AWV720898 BGR720897:BGR720898 BQN720897:BQN720898 CAJ720897:CAJ720898 CKF720897:CKF720898 CUB720897:CUB720898 DDX720897:DDX720898 DNT720897:DNT720898 DXP720897:DXP720898 EHL720897:EHL720898 ERH720897:ERH720898 FBD720897:FBD720898 FKZ720897:FKZ720898 FUV720897:FUV720898 GER720897:GER720898 GON720897:GON720898 GYJ720897:GYJ720898 HIF720897:HIF720898 HSB720897:HSB720898 IBX720897:IBX720898 ILT720897:ILT720898 IVP720897:IVP720898 JFL720897:JFL720898 JPH720897:JPH720898 JZD720897:JZD720898 KIZ720897:KIZ720898 KSV720897:KSV720898 LCR720897:LCR720898 LMN720897:LMN720898 LWJ720897:LWJ720898 MGF720897:MGF720898 MQB720897:MQB720898 MZX720897:MZX720898 NJT720897:NJT720898 NTP720897:NTP720898 ODL720897:ODL720898 ONH720897:ONH720898 OXD720897:OXD720898 PGZ720897:PGZ720898 PQV720897:PQV720898 QAR720897:QAR720898 QKN720897:QKN720898 QUJ720897:QUJ720898 REF720897:REF720898 ROB720897:ROB720898 RXX720897:RXX720898 SHT720897:SHT720898 SRP720897:SRP720898 TBL720897:TBL720898 TLH720897:TLH720898 TVD720897:TVD720898 UEZ720897:UEZ720898 UOV720897:UOV720898 UYR720897:UYR720898 VIN720897:VIN720898 VSJ720897:VSJ720898 WCF720897:WCF720898 WMB720897:WMB720898 WVX720897:WVX720898 T786433:T786434 JL786433:JL786434 TH786433:TH786434 ADD786433:ADD786434 AMZ786433:AMZ786434 AWV786433:AWV786434 BGR786433:BGR786434 BQN786433:BQN786434 CAJ786433:CAJ786434 CKF786433:CKF786434 CUB786433:CUB786434 DDX786433:DDX786434 DNT786433:DNT786434 DXP786433:DXP786434 EHL786433:EHL786434 ERH786433:ERH786434 FBD786433:FBD786434 FKZ786433:FKZ786434 FUV786433:FUV786434 GER786433:GER786434 GON786433:GON786434 GYJ786433:GYJ786434 HIF786433:HIF786434 HSB786433:HSB786434 IBX786433:IBX786434 ILT786433:ILT786434 IVP786433:IVP786434 JFL786433:JFL786434 JPH786433:JPH786434 JZD786433:JZD786434 KIZ786433:KIZ786434 KSV786433:KSV786434 LCR786433:LCR786434 LMN786433:LMN786434 LWJ786433:LWJ786434 MGF786433:MGF786434 MQB786433:MQB786434 MZX786433:MZX786434 NJT786433:NJT786434 NTP786433:NTP786434 ODL786433:ODL786434 ONH786433:ONH786434 OXD786433:OXD786434 PGZ786433:PGZ786434 PQV786433:PQV786434 QAR786433:QAR786434 QKN786433:QKN786434 QUJ786433:QUJ786434 REF786433:REF786434 ROB786433:ROB786434 RXX786433:RXX786434 SHT786433:SHT786434 SRP786433:SRP786434 TBL786433:TBL786434 TLH786433:TLH786434 TVD786433:TVD786434 UEZ786433:UEZ786434 UOV786433:UOV786434 UYR786433:UYR786434 VIN786433:VIN786434 VSJ786433:VSJ786434 WCF786433:WCF786434 WMB786433:WMB786434 WVX786433:WVX786434 T851969:T851970 JL851969:JL851970 TH851969:TH851970 ADD851969:ADD851970 AMZ851969:AMZ851970 AWV851969:AWV851970 BGR851969:BGR851970 BQN851969:BQN851970 CAJ851969:CAJ851970 CKF851969:CKF851970 CUB851969:CUB851970 DDX851969:DDX851970 DNT851969:DNT851970 DXP851969:DXP851970 EHL851969:EHL851970 ERH851969:ERH851970 FBD851969:FBD851970 FKZ851969:FKZ851970 FUV851969:FUV851970 GER851969:GER851970 GON851969:GON851970 GYJ851969:GYJ851970 HIF851969:HIF851970 HSB851969:HSB851970 IBX851969:IBX851970 ILT851969:ILT851970 IVP851969:IVP851970 JFL851969:JFL851970 JPH851969:JPH851970 JZD851969:JZD851970 KIZ851969:KIZ851970 KSV851969:KSV851970 LCR851969:LCR851970 LMN851969:LMN851970 LWJ851969:LWJ851970 MGF851969:MGF851970 MQB851969:MQB851970 MZX851969:MZX851970 NJT851969:NJT851970 NTP851969:NTP851970 ODL851969:ODL851970 ONH851969:ONH851970 OXD851969:OXD851970 PGZ851969:PGZ851970 PQV851969:PQV851970 QAR851969:QAR851970 QKN851969:QKN851970 QUJ851969:QUJ851970 REF851969:REF851970 ROB851969:ROB851970 RXX851969:RXX851970 SHT851969:SHT851970 SRP851969:SRP851970 TBL851969:TBL851970 TLH851969:TLH851970 TVD851969:TVD851970 UEZ851969:UEZ851970 UOV851969:UOV851970 UYR851969:UYR851970 VIN851969:VIN851970 VSJ851969:VSJ851970 WCF851969:WCF851970 WMB851969:WMB851970 WVX851969:WVX851970 T917505:T917506 JL917505:JL917506 TH917505:TH917506 ADD917505:ADD917506 AMZ917505:AMZ917506 AWV917505:AWV917506 BGR917505:BGR917506 BQN917505:BQN917506 CAJ917505:CAJ917506 CKF917505:CKF917506 CUB917505:CUB917506 DDX917505:DDX917506 DNT917505:DNT917506 DXP917505:DXP917506 EHL917505:EHL917506 ERH917505:ERH917506 FBD917505:FBD917506 FKZ917505:FKZ917506 FUV917505:FUV917506 GER917505:GER917506 GON917505:GON917506 GYJ917505:GYJ917506 HIF917505:HIF917506 HSB917505:HSB917506 IBX917505:IBX917506 ILT917505:ILT917506 IVP917505:IVP917506 JFL917505:JFL917506 JPH917505:JPH917506 JZD917505:JZD917506 KIZ917505:KIZ917506 KSV917505:KSV917506 LCR917505:LCR917506 LMN917505:LMN917506 LWJ917505:LWJ917506 MGF917505:MGF917506 MQB917505:MQB917506 MZX917505:MZX917506 NJT917505:NJT917506 NTP917505:NTP917506 ODL917505:ODL917506 ONH917505:ONH917506 OXD917505:OXD917506 PGZ917505:PGZ917506 PQV917505:PQV917506 QAR917505:QAR917506 QKN917505:QKN917506 QUJ917505:QUJ917506 REF917505:REF917506 ROB917505:ROB917506 RXX917505:RXX917506 SHT917505:SHT917506 SRP917505:SRP917506 TBL917505:TBL917506 TLH917505:TLH917506 TVD917505:TVD917506 UEZ917505:UEZ917506 UOV917505:UOV917506 UYR917505:UYR917506 VIN917505:VIN917506 VSJ917505:VSJ917506 WCF917505:WCF917506 WMB917505:WMB917506 WVX917505:WVX917506 T983041:T983042 JL983041:JL983042 TH983041:TH983042 ADD983041:ADD983042 AMZ983041:AMZ983042 AWV983041:AWV983042 BGR983041:BGR983042 BQN983041:BQN983042 CAJ983041:CAJ983042 CKF983041:CKF983042 CUB983041:CUB983042 DDX983041:DDX983042 DNT983041:DNT983042 DXP983041:DXP983042 EHL983041:EHL983042 ERH983041:ERH983042 FBD983041:FBD983042 FKZ983041:FKZ983042 FUV983041:FUV983042 GER983041:GER983042 GON983041:GON983042 GYJ983041:GYJ983042 HIF983041:HIF983042 HSB983041:HSB983042 IBX983041:IBX983042 ILT983041:ILT983042 IVP983041:IVP983042 JFL983041:JFL983042 JPH983041:JPH983042 JZD983041:JZD983042 KIZ983041:KIZ983042 KSV983041:KSV983042 LCR983041:LCR983042 LMN983041:LMN983042 LWJ983041:LWJ983042 MGF983041:MGF983042 MQB983041:MQB983042 MZX983041:MZX983042 NJT983041:NJT983042 NTP983041:NTP983042 ODL983041:ODL983042 ONH983041:ONH983042 OXD983041:OXD983042 PGZ983041:PGZ983042 PQV983041:PQV983042 QAR983041:QAR983042 QKN983041:QKN983042 QUJ983041:QUJ983042 REF983041:REF983042 ROB983041:ROB983042 RXX983041:RXX983042 SHT983041:SHT983042 SRP983041:SRP983042 TBL983041:TBL983042 TLH983041:TLH983042 TVD983041:TVD983042 UEZ983041:UEZ983042 UOV983041:UOV983042 UYR983041:UYR983042 VIN983041:VIN983042 VSJ983041:VSJ983042 WCF983041:WCF983042 WMB983041:WMB983042 WVX983041:WVX983042" xr:uid="{00000000-0002-0000-0100-000002000000}">
      <formula1>"1,2,3,4"</formula1>
    </dataValidation>
    <dataValidation type="list" allowBlank="1" showInputMessage="1" showErrorMessage="1" sqref="WVT983041:WVT983042 JH29:JH30 TD29:TD30 ACZ29:ACZ30 AMV29:AMV30 AWR29:AWR30 BGN29:BGN30 BQJ29:BQJ30 CAF29:CAF30 CKB29:CKB30 CTX29:CTX30 DDT29:DDT30 DNP29:DNP30 DXL29:DXL30 EHH29:EHH30 ERD29:ERD30 FAZ29:FAZ30 FKV29:FKV30 FUR29:FUR30 GEN29:GEN30 GOJ29:GOJ30 GYF29:GYF30 HIB29:HIB30 HRX29:HRX30 IBT29:IBT30 ILP29:ILP30 IVL29:IVL30 JFH29:JFH30 JPD29:JPD30 JYZ29:JYZ30 KIV29:KIV30 KSR29:KSR30 LCN29:LCN30 LMJ29:LMJ30 LWF29:LWF30 MGB29:MGB30 MPX29:MPX30 MZT29:MZT30 NJP29:NJP30 NTL29:NTL30 ODH29:ODH30 OND29:OND30 OWZ29:OWZ30 PGV29:PGV30 PQR29:PQR30 QAN29:QAN30 QKJ29:QKJ30 QUF29:QUF30 REB29:REB30 RNX29:RNX30 RXT29:RXT30 SHP29:SHP30 SRL29:SRL30 TBH29:TBH30 TLD29:TLD30 TUZ29:TUZ30 UEV29:UEV30 UOR29:UOR30 UYN29:UYN30 VIJ29:VIJ30 VSF29:VSF30 WCB29:WCB30 WLX29:WLX30 WVT29:WVT30 N65537:N65538 JH65537:JH65538 TD65537:TD65538 ACZ65537:ACZ65538 AMV65537:AMV65538 AWR65537:AWR65538 BGN65537:BGN65538 BQJ65537:BQJ65538 CAF65537:CAF65538 CKB65537:CKB65538 CTX65537:CTX65538 DDT65537:DDT65538 DNP65537:DNP65538 DXL65537:DXL65538 EHH65537:EHH65538 ERD65537:ERD65538 FAZ65537:FAZ65538 FKV65537:FKV65538 FUR65537:FUR65538 GEN65537:GEN65538 GOJ65537:GOJ65538 GYF65537:GYF65538 HIB65537:HIB65538 HRX65537:HRX65538 IBT65537:IBT65538 ILP65537:ILP65538 IVL65537:IVL65538 JFH65537:JFH65538 JPD65537:JPD65538 JYZ65537:JYZ65538 KIV65537:KIV65538 KSR65537:KSR65538 LCN65537:LCN65538 LMJ65537:LMJ65538 LWF65537:LWF65538 MGB65537:MGB65538 MPX65537:MPX65538 MZT65537:MZT65538 NJP65537:NJP65538 NTL65537:NTL65538 ODH65537:ODH65538 OND65537:OND65538 OWZ65537:OWZ65538 PGV65537:PGV65538 PQR65537:PQR65538 QAN65537:QAN65538 QKJ65537:QKJ65538 QUF65537:QUF65538 REB65537:REB65538 RNX65537:RNX65538 RXT65537:RXT65538 SHP65537:SHP65538 SRL65537:SRL65538 TBH65537:TBH65538 TLD65537:TLD65538 TUZ65537:TUZ65538 UEV65537:UEV65538 UOR65537:UOR65538 UYN65537:UYN65538 VIJ65537:VIJ65538 VSF65537:VSF65538 WCB65537:WCB65538 WLX65537:WLX65538 WVT65537:WVT65538 N131073:N131074 JH131073:JH131074 TD131073:TD131074 ACZ131073:ACZ131074 AMV131073:AMV131074 AWR131073:AWR131074 BGN131073:BGN131074 BQJ131073:BQJ131074 CAF131073:CAF131074 CKB131073:CKB131074 CTX131073:CTX131074 DDT131073:DDT131074 DNP131073:DNP131074 DXL131073:DXL131074 EHH131073:EHH131074 ERD131073:ERD131074 FAZ131073:FAZ131074 FKV131073:FKV131074 FUR131073:FUR131074 GEN131073:GEN131074 GOJ131073:GOJ131074 GYF131073:GYF131074 HIB131073:HIB131074 HRX131073:HRX131074 IBT131073:IBT131074 ILP131073:ILP131074 IVL131073:IVL131074 JFH131073:JFH131074 JPD131073:JPD131074 JYZ131073:JYZ131074 KIV131073:KIV131074 KSR131073:KSR131074 LCN131073:LCN131074 LMJ131073:LMJ131074 LWF131073:LWF131074 MGB131073:MGB131074 MPX131073:MPX131074 MZT131073:MZT131074 NJP131073:NJP131074 NTL131073:NTL131074 ODH131073:ODH131074 OND131073:OND131074 OWZ131073:OWZ131074 PGV131073:PGV131074 PQR131073:PQR131074 QAN131073:QAN131074 QKJ131073:QKJ131074 QUF131073:QUF131074 REB131073:REB131074 RNX131073:RNX131074 RXT131073:RXT131074 SHP131073:SHP131074 SRL131073:SRL131074 TBH131073:TBH131074 TLD131073:TLD131074 TUZ131073:TUZ131074 UEV131073:UEV131074 UOR131073:UOR131074 UYN131073:UYN131074 VIJ131073:VIJ131074 VSF131073:VSF131074 WCB131073:WCB131074 WLX131073:WLX131074 WVT131073:WVT131074 N196609:N196610 JH196609:JH196610 TD196609:TD196610 ACZ196609:ACZ196610 AMV196609:AMV196610 AWR196609:AWR196610 BGN196609:BGN196610 BQJ196609:BQJ196610 CAF196609:CAF196610 CKB196609:CKB196610 CTX196609:CTX196610 DDT196609:DDT196610 DNP196609:DNP196610 DXL196609:DXL196610 EHH196609:EHH196610 ERD196609:ERD196610 FAZ196609:FAZ196610 FKV196609:FKV196610 FUR196609:FUR196610 GEN196609:GEN196610 GOJ196609:GOJ196610 GYF196609:GYF196610 HIB196609:HIB196610 HRX196609:HRX196610 IBT196609:IBT196610 ILP196609:ILP196610 IVL196609:IVL196610 JFH196609:JFH196610 JPD196609:JPD196610 JYZ196609:JYZ196610 KIV196609:KIV196610 KSR196609:KSR196610 LCN196609:LCN196610 LMJ196609:LMJ196610 LWF196609:LWF196610 MGB196609:MGB196610 MPX196609:MPX196610 MZT196609:MZT196610 NJP196609:NJP196610 NTL196609:NTL196610 ODH196609:ODH196610 OND196609:OND196610 OWZ196609:OWZ196610 PGV196609:PGV196610 PQR196609:PQR196610 QAN196609:QAN196610 QKJ196609:QKJ196610 QUF196609:QUF196610 REB196609:REB196610 RNX196609:RNX196610 RXT196609:RXT196610 SHP196609:SHP196610 SRL196609:SRL196610 TBH196609:TBH196610 TLD196609:TLD196610 TUZ196609:TUZ196610 UEV196609:UEV196610 UOR196609:UOR196610 UYN196609:UYN196610 VIJ196609:VIJ196610 VSF196609:VSF196610 WCB196609:WCB196610 WLX196609:WLX196610 WVT196609:WVT196610 N262145:N262146 JH262145:JH262146 TD262145:TD262146 ACZ262145:ACZ262146 AMV262145:AMV262146 AWR262145:AWR262146 BGN262145:BGN262146 BQJ262145:BQJ262146 CAF262145:CAF262146 CKB262145:CKB262146 CTX262145:CTX262146 DDT262145:DDT262146 DNP262145:DNP262146 DXL262145:DXL262146 EHH262145:EHH262146 ERD262145:ERD262146 FAZ262145:FAZ262146 FKV262145:FKV262146 FUR262145:FUR262146 GEN262145:GEN262146 GOJ262145:GOJ262146 GYF262145:GYF262146 HIB262145:HIB262146 HRX262145:HRX262146 IBT262145:IBT262146 ILP262145:ILP262146 IVL262145:IVL262146 JFH262145:JFH262146 JPD262145:JPD262146 JYZ262145:JYZ262146 KIV262145:KIV262146 KSR262145:KSR262146 LCN262145:LCN262146 LMJ262145:LMJ262146 LWF262145:LWF262146 MGB262145:MGB262146 MPX262145:MPX262146 MZT262145:MZT262146 NJP262145:NJP262146 NTL262145:NTL262146 ODH262145:ODH262146 OND262145:OND262146 OWZ262145:OWZ262146 PGV262145:PGV262146 PQR262145:PQR262146 QAN262145:QAN262146 QKJ262145:QKJ262146 QUF262145:QUF262146 REB262145:REB262146 RNX262145:RNX262146 RXT262145:RXT262146 SHP262145:SHP262146 SRL262145:SRL262146 TBH262145:TBH262146 TLD262145:TLD262146 TUZ262145:TUZ262146 UEV262145:UEV262146 UOR262145:UOR262146 UYN262145:UYN262146 VIJ262145:VIJ262146 VSF262145:VSF262146 WCB262145:WCB262146 WLX262145:WLX262146 WVT262145:WVT262146 N327681:N327682 JH327681:JH327682 TD327681:TD327682 ACZ327681:ACZ327682 AMV327681:AMV327682 AWR327681:AWR327682 BGN327681:BGN327682 BQJ327681:BQJ327682 CAF327681:CAF327682 CKB327681:CKB327682 CTX327681:CTX327682 DDT327681:DDT327682 DNP327681:DNP327682 DXL327681:DXL327682 EHH327681:EHH327682 ERD327681:ERD327682 FAZ327681:FAZ327682 FKV327681:FKV327682 FUR327681:FUR327682 GEN327681:GEN327682 GOJ327681:GOJ327682 GYF327681:GYF327682 HIB327681:HIB327682 HRX327681:HRX327682 IBT327681:IBT327682 ILP327681:ILP327682 IVL327681:IVL327682 JFH327681:JFH327682 JPD327681:JPD327682 JYZ327681:JYZ327682 KIV327681:KIV327682 KSR327681:KSR327682 LCN327681:LCN327682 LMJ327681:LMJ327682 LWF327681:LWF327682 MGB327681:MGB327682 MPX327681:MPX327682 MZT327681:MZT327682 NJP327681:NJP327682 NTL327681:NTL327682 ODH327681:ODH327682 OND327681:OND327682 OWZ327681:OWZ327682 PGV327681:PGV327682 PQR327681:PQR327682 QAN327681:QAN327682 QKJ327681:QKJ327682 QUF327681:QUF327682 REB327681:REB327682 RNX327681:RNX327682 RXT327681:RXT327682 SHP327681:SHP327682 SRL327681:SRL327682 TBH327681:TBH327682 TLD327681:TLD327682 TUZ327681:TUZ327682 UEV327681:UEV327682 UOR327681:UOR327682 UYN327681:UYN327682 VIJ327681:VIJ327682 VSF327681:VSF327682 WCB327681:WCB327682 WLX327681:WLX327682 WVT327681:WVT327682 N393217:N393218 JH393217:JH393218 TD393217:TD393218 ACZ393217:ACZ393218 AMV393217:AMV393218 AWR393217:AWR393218 BGN393217:BGN393218 BQJ393217:BQJ393218 CAF393217:CAF393218 CKB393217:CKB393218 CTX393217:CTX393218 DDT393217:DDT393218 DNP393217:DNP393218 DXL393217:DXL393218 EHH393217:EHH393218 ERD393217:ERD393218 FAZ393217:FAZ393218 FKV393217:FKV393218 FUR393217:FUR393218 GEN393217:GEN393218 GOJ393217:GOJ393218 GYF393217:GYF393218 HIB393217:HIB393218 HRX393217:HRX393218 IBT393217:IBT393218 ILP393217:ILP393218 IVL393217:IVL393218 JFH393217:JFH393218 JPD393217:JPD393218 JYZ393217:JYZ393218 KIV393217:KIV393218 KSR393217:KSR393218 LCN393217:LCN393218 LMJ393217:LMJ393218 LWF393217:LWF393218 MGB393217:MGB393218 MPX393217:MPX393218 MZT393217:MZT393218 NJP393217:NJP393218 NTL393217:NTL393218 ODH393217:ODH393218 OND393217:OND393218 OWZ393217:OWZ393218 PGV393217:PGV393218 PQR393217:PQR393218 QAN393217:QAN393218 QKJ393217:QKJ393218 QUF393217:QUF393218 REB393217:REB393218 RNX393217:RNX393218 RXT393217:RXT393218 SHP393217:SHP393218 SRL393217:SRL393218 TBH393217:TBH393218 TLD393217:TLD393218 TUZ393217:TUZ393218 UEV393217:UEV393218 UOR393217:UOR393218 UYN393217:UYN393218 VIJ393217:VIJ393218 VSF393217:VSF393218 WCB393217:WCB393218 WLX393217:WLX393218 WVT393217:WVT393218 N458753:N458754 JH458753:JH458754 TD458753:TD458754 ACZ458753:ACZ458754 AMV458753:AMV458754 AWR458753:AWR458754 BGN458753:BGN458754 BQJ458753:BQJ458754 CAF458753:CAF458754 CKB458753:CKB458754 CTX458753:CTX458754 DDT458753:DDT458754 DNP458753:DNP458754 DXL458753:DXL458754 EHH458753:EHH458754 ERD458753:ERD458754 FAZ458753:FAZ458754 FKV458753:FKV458754 FUR458753:FUR458754 GEN458753:GEN458754 GOJ458753:GOJ458754 GYF458753:GYF458754 HIB458753:HIB458754 HRX458753:HRX458754 IBT458753:IBT458754 ILP458753:ILP458754 IVL458753:IVL458754 JFH458753:JFH458754 JPD458753:JPD458754 JYZ458753:JYZ458754 KIV458753:KIV458754 KSR458753:KSR458754 LCN458753:LCN458754 LMJ458753:LMJ458754 LWF458753:LWF458754 MGB458753:MGB458754 MPX458753:MPX458754 MZT458753:MZT458754 NJP458753:NJP458754 NTL458753:NTL458754 ODH458753:ODH458754 OND458753:OND458754 OWZ458753:OWZ458754 PGV458753:PGV458754 PQR458753:PQR458754 QAN458753:QAN458754 QKJ458753:QKJ458754 QUF458753:QUF458754 REB458753:REB458754 RNX458753:RNX458754 RXT458753:RXT458754 SHP458753:SHP458754 SRL458753:SRL458754 TBH458753:TBH458754 TLD458753:TLD458754 TUZ458753:TUZ458754 UEV458753:UEV458754 UOR458753:UOR458754 UYN458753:UYN458754 VIJ458753:VIJ458754 VSF458753:VSF458754 WCB458753:WCB458754 WLX458753:WLX458754 WVT458753:WVT458754 N524289:N524290 JH524289:JH524290 TD524289:TD524290 ACZ524289:ACZ524290 AMV524289:AMV524290 AWR524289:AWR524290 BGN524289:BGN524290 BQJ524289:BQJ524290 CAF524289:CAF524290 CKB524289:CKB524290 CTX524289:CTX524290 DDT524289:DDT524290 DNP524289:DNP524290 DXL524289:DXL524290 EHH524289:EHH524290 ERD524289:ERD524290 FAZ524289:FAZ524290 FKV524289:FKV524290 FUR524289:FUR524290 GEN524289:GEN524290 GOJ524289:GOJ524290 GYF524289:GYF524290 HIB524289:HIB524290 HRX524289:HRX524290 IBT524289:IBT524290 ILP524289:ILP524290 IVL524289:IVL524290 JFH524289:JFH524290 JPD524289:JPD524290 JYZ524289:JYZ524290 KIV524289:KIV524290 KSR524289:KSR524290 LCN524289:LCN524290 LMJ524289:LMJ524290 LWF524289:LWF524290 MGB524289:MGB524290 MPX524289:MPX524290 MZT524289:MZT524290 NJP524289:NJP524290 NTL524289:NTL524290 ODH524289:ODH524290 OND524289:OND524290 OWZ524289:OWZ524290 PGV524289:PGV524290 PQR524289:PQR524290 QAN524289:QAN524290 QKJ524289:QKJ524290 QUF524289:QUF524290 REB524289:REB524290 RNX524289:RNX524290 RXT524289:RXT524290 SHP524289:SHP524290 SRL524289:SRL524290 TBH524289:TBH524290 TLD524289:TLD524290 TUZ524289:TUZ524290 UEV524289:UEV524290 UOR524289:UOR524290 UYN524289:UYN524290 VIJ524289:VIJ524290 VSF524289:VSF524290 WCB524289:WCB524290 WLX524289:WLX524290 WVT524289:WVT524290 N589825:N589826 JH589825:JH589826 TD589825:TD589826 ACZ589825:ACZ589826 AMV589825:AMV589826 AWR589825:AWR589826 BGN589825:BGN589826 BQJ589825:BQJ589826 CAF589825:CAF589826 CKB589825:CKB589826 CTX589825:CTX589826 DDT589825:DDT589826 DNP589825:DNP589826 DXL589825:DXL589826 EHH589825:EHH589826 ERD589825:ERD589826 FAZ589825:FAZ589826 FKV589825:FKV589826 FUR589825:FUR589826 GEN589825:GEN589826 GOJ589825:GOJ589826 GYF589825:GYF589826 HIB589825:HIB589826 HRX589825:HRX589826 IBT589825:IBT589826 ILP589825:ILP589826 IVL589825:IVL589826 JFH589825:JFH589826 JPD589825:JPD589826 JYZ589825:JYZ589826 KIV589825:KIV589826 KSR589825:KSR589826 LCN589825:LCN589826 LMJ589825:LMJ589826 LWF589825:LWF589826 MGB589825:MGB589826 MPX589825:MPX589826 MZT589825:MZT589826 NJP589825:NJP589826 NTL589825:NTL589826 ODH589825:ODH589826 OND589825:OND589826 OWZ589825:OWZ589826 PGV589825:PGV589826 PQR589825:PQR589826 QAN589825:QAN589826 QKJ589825:QKJ589826 QUF589825:QUF589826 REB589825:REB589826 RNX589825:RNX589826 RXT589825:RXT589826 SHP589825:SHP589826 SRL589825:SRL589826 TBH589825:TBH589826 TLD589825:TLD589826 TUZ589825:TUZ589826 UEV589825:UEV589826 UOR589825:UOR589826 UYN589825:UYN589826 VIJ589825:VIJ589826 VSF589825:VSF589826 WCB589825:WCB589826 WLX589825:WLX589826 WVT589825:WVT589826 N655361:N655362 JH655361:JH655362 TD655361:TD655362 ACZ655361:ACZ655362 AMV655361:AMV655362 AWR655361:AWR655362 BGN655361:BGN655362 BQJ655361:BQJ655362 CAF655361:CAF655362 CKB655361:CKB655362 CTX655361:CTX655362 DDT655361:DDT655362 DNP655361:DNP655362 DXL655361:DXL655362 EHH655361:EHH655362 ERD655361:ERD655362 FAZ655361:FAZ655362 FKV655361:FKV655362 FUR655361:FUR655362 GEN655361:GEN655362 GOJ655361:GOJ655362 GYF655361:GYF655362 HIB655361:HIB655362 HRX655361:HRX655362 IBT655361:IBT655362 ILP655361:ILP655362 IVL655361:IVL655362 JFH655361:JFH655362 JPD655361:JPD655362 JYZ655361:JYZ655362 KIV655361:KIV655362 KSR655361:KSR655362 LCN655361:LCN655362 LMJ655361:LMJ655362 LWF655361:LWF655362 MGB655361:MGB655362 MPX655361:MPX655362 MZT655361:MZT655362 NJP655361:NJP655362 NTL655361:NTL655362 ODH655361:ODH655362 OND655361:OND655362 OWZ655361:OWZ655362 PGV655361:PGV655362 PQR655361:PQR655362 QAN655361:QAN655362 QKJ655361:QKJ655362 QUF655361:QUF655362 REB655361:REB655362 RNX655361:RNX655362 RXT655361:RXT655362 SHP655361:SHP655362 SRL655361:SRL655362 TBH655361:TBH655362 TLD655361:TLD655362 TUZ655361:TUZ655362 UEV655361:UEV655362 UOR655361:UOR655362 UYN655361:UYN655362 VIJ655361:VIJ655362 VSF655361:VSF655362 WCB655361:WCB655362 WLX655361:WLX655362 WVT655361:WVT655362 N720897:N720898 JH720897:JH720898 TD720897:TD720898 ACZ720897:ACZ720898 AMV720897:AMV720898 AWR720897:AWR720898 BGN720897:BGN720898 BQJ720897:BQJ720898 CAF720897:CAF720898 CKB720897:CKB720898 CTX720897:CTX720898 DDT720897:DDT720898 DNP720897:DNP720898 DXL720897:DXL720898 EHH720897:EHH720898 ERD720897:ERD720898 FAZ720897:FAZ720898 FKV720897:FKV720898 FUR720897:FUR720898 GEN720897:GEN720898 GOJ720897:GOJ720898 GYF720897:GYF720898 HIB720897:HIB720898 HRX720897:HRX720898 IBT720897:IBT720898 ILP720897:ILP720898 IVL720897:IVL720898 JFH720897:JFH720898 JPD720897:JPD720898 JYZ720897:JYZ720898 KIV720897:KIV720898 KSR720897:KSR720898 LCN720897:LCN720898 LMJ720897:LMJ720898 LWF720897:LWF720898 MGB720897:MGB720898 MPX720897:MPX720898 MZT720897:MZT720898 NJP720897:NJP720898 NTL720897:NTL720898 ODH720897:ODH720898 OND720897:OND720898 OWZ720897:OWZ720898 PGV720897:PGV720898 PQR720897:PQR720898 QAN720897:QAN720898 QKJ720897:QKJ720898 QUF720897:QUF720898 REB720897:REB720898 RNX720897:RNX720898 RXT720897:RXT720898 SHP720897:SHP720898 SRL720897:SRL720898 TBH720897:TBH720898 TLD720897:TLD720898 TUZ720897:TUZ720898 UEV720897:UEV720898 UOR720897:UOR720898 UYN720897:UYN720898 VIJ720897:VIJ720898 VSF720897:VSF720898 WCB720897:WCB720898 WLX720897:WLX720898 WVT720897:WVT720898 N786433:N786434 JH786433:JH786434 TD786433:TD786434 ACZ786433:ACZ786434 AMV786433:AMV786434 AWR786433:AWR786434 BGN786433:BGN786434 BQJ786433:BQJ786434 CAF786433:CAF786434 CKB786433:CKB786434 CTX786433:CTX786434 DDT786433:DDT786434 DNP786433:DNP786434 DXL786433:DXL786434 EHH786433:EHH786434 ERD786433:ERD786434 FAZ786433:FAZ786434 FKV786433:FKV786434 FUR786433:FUR786434 GEN786433:GEN786434 GOJ786433:GOJ786434 GYF786433:GYF786434 HIB786433:HIB786434 HRX786433:HRX786434 IBT786433:IBT786434 ILP786433:ILP786434 IVL786433:IVL786434 JFH786433:JFH786434 JPD786433:JPD786434 JYZ786433:JYZ786434 KIV786433:KIV786434 KSR786433:KSR786434 LCN786433:LCN786434 LMJ786433:LMJ786434 LWF786433:LWF786434 MGB786433:MGB786434 MPX786433:MPX786434 MZT786433:MZT786434 NJP786433:NJP786434 NTL786433:NTL786434 ODH786433:ODH786434 OND786433:OND786434 OWZ786433:OWZ786434 PGV786433:PGV786434 PQR786433:PQR786434 QAN786433:QAN786434 QKJ786433:QKJ786434 QUF786433:QUF786434 REB786433:REB786434 RNX786433:RNX786434 RXT786433:RXT786434 SHP786433:SHP786434 SRL786433:SRL786434 TBH786433:TBH786434 TLD786433:TLD786434 TUZ786433:TUZ786434 UEV786433:UEV786434 UOR786433:UOR786434 UYN786433:UYN786434 VIJ786433:VIJ786434 VSF786433:VSF786434 WCB786433:WCB786434 WLX786433:WLX786434 WVT786433:WVT786434 N851969:N851970 JH851969:JH851970 TD851969:TD851970 ACZ851969:ACZ851970 AMV851969:AMV851970 AWR851969:AWR851970 BGN851969:BGN851970 BQJ851969:BQJ851970 CAF851969:CAF851970 CKB851969:CKB851970 CTX851969:CTX851970 DDT851969:DDT851970 DNP851969:DNP851970 DXL851969:DXL851970 EHH851969:EHH851970 ERD851969:ERD851970 FAZ851969:FAZ851970 FKV851969:FKV851970 FUR851969:FUR851970 GEN851969:GEN851970 GOJ851969:GOJ851970 GYF851969:GYF851970 HIB851969:HIB851970 HRX851969:HRX851970 IBT851969:IBT851970 ILP851969:ILP851970 IVL851969:IVL851970 JFH851969:JFH851970 JPD851969:JPD851970 JYZ851969:JYZ851970 KIV851969:KIV851970 KSR851969:KSR851970 LCN851969:LCN851970 LMJ851969:LMJ851970 LWF851969:LWF851970 MGB851969:MGB851970 MPX851969:MPX851970 MZT851969:MZT851970 NJP851969:NJP851970 NTL851969:NTL851970 ODH851969:ODH851970 OND851969:OND851970 OWZ851969:OWZ851970 PGV851969:PGV851970 PQR851969:PQR851970 QAN851969:QAN851970 QKJ851969:QKJ851970 QUF851969:QUF851970 REB851969:REB851970 RNX851969:RNX851970 RXT851969:RXT851970 SHP851969:SHP851970 SRL851969:SRL851970 TBH851969:TBH851970 TLD851969:TLD851970 TUZ851969:TUZ851970 UEV851969:UEV851970 UOR851969:UOR851970 UYN851969:UYN851970 VIJ851969:VIJ851970 VSF851969:VSF851970 WCB851969:WCB851970 WLX851969:WLX851970 WVT851969:WVT851970 N917505:N917506 JH917505:JH917506 TD917505:TD917506 ACZ917505:ACZ917506 AMV917505:AMV917506 AWR917505:AWR917506 BGN917505:BGN917506 BQJ917505:BQJ917506 CAF917505:CAF917506 CKB917505:CKB917506 CTX917505:CTX917506 DDT917505:DDT917506 DNP917505:DNP917506 DXL917505:DXL917506 EHH917505:EHH917506 ERD917505:ERD917506 FAZ917505:FAZ917506 FKV917505:FKV917506 FUR917505:FUR917506 GEN917505:GEN917506 GOJ917505:GOJ917506 GYF917505:GYF917506 HIB917505:HIB917506 HRX917505:HRX917506 IBT917505:IBT917506 ILP917505:ILP917506 IVL917505:IVL917506 JFH917505:JFH917506 JPD917505:JPD917506 JYZ917505:JYZ917506 KIV917505:KIV917506 KSR917505:KSR917506 LCN917505:LCN917506 LMJ917505:LMJ917506 LWF917505:LWF917506 MGB917505:MGB917506 MPX917505:MPX917506 MZT917505:MZT917506 NJP917505:NJP917506 NTL917505:NTL917506 ODH917505:ODH917506 OND917505:OND917506 OWZ917505:OWZ917506 PGV917505:PGV917506 PQR917505:PQR917506 QAN917505:QAN917506 QKJ917505:QKJ917506 QUF917505:QUF917506 REB917505:REB917506 RNX917505:RNX917506 RXT917505:RXT917506 SHP917505:SHP917506 SRL917505:SRL917506 TBH917505:TBH917506 TLD917505:TLD917506 TUZ917505:TUZ917506 UEV917505:UEV917506 UOR917505:UOR917506 UYN917505:UYN917506 VIJ917505:VIJ917506 VSF917505:VSF917506 WCB917505:WCB917506 WLX917505:WLX917506 WVT917505:WVT917506 N983041:N983042 JH983041:JH983042 TD983041:TD983042 ACZ983041:ACZ983042 AMV983041:AMV983042 AWR983041:AWR983042 BGN983041:BGN983042 BQJ983041:BQJ983042 CAF983041:CAF983042 CKB983041:CKB983042 CTX983041:CTX983042 DDT983041:DDT983042 DNP983041:DNP983042 DXL983041:DXL983042 EHH983041:EHH983042 ERD983041:ERD983042 FAZ983041:FAZ983042 FKV983041:FKV983042 FUR983041:FUR983042 GEN983041:GEN983042 GOJ983041:GOJ983042 GYF983041:GYF983042 HIB983041:HIB983042 HRX983041:HRX983042 IBT983041:IBT983042 ILP983041:ILP983042 IVL983041:IVL983042 JFH983041:JFH983042 JPD983041:JPD983042 JYZ983041:JYZ983042 KIV983041:KIV983042 KSR983041:KSR983042 LCN983041:LCN983042 LMJ983041:LMJ983042 LWF983041:LWF983042 MGB983041:MGB983042 MPX983041:MPX983042 MZT983041:MZT983042 NJP983041:NJP983042 NTL983041:NTL983042 ODH983041:ODH983042 OND983041:OND983042 OWZ983041:OWZ983042 PGV983041:PGV983042 PQR983041:PQR983042 QAN983041:QAN983042 QKJ983041:QKJ983042 QUF983041:QUF983042 REB983041:REB983042 RNX983041:RNX983042 RXT983041:RXT983042 SHP983041:SHP983042 SRL983041:SRL983042 TBH983041:TBH983042 TLD983041:TLD983042 TUZ983041:TUZ983042 UEV983041:UEV983042 UOR983041:UOR983042 UYN983041:UYN983042 VIJ983041:VIJ983042 VSF983041:VSF983042 WCB983041:WCB983042 WLX983041:WLX983042" xr:uid="{00000000-0002-0000-0100-000003000000}">
      <formula1>"1,2,3"</formula1>
    </dataValidation>
    <dataValidation type="list" allowBlank="1" showInputMessage="1" showErrorMessage="1" sqref="N30" xr:uid="{00000000-0002-0000-0100-000004000000}">
      <formula1>"1,2,3,4,5,6,7,8"</formula1>
    </dataValidation>
    <dataValidation type="list" allowBlank="1" showInputMessage="1" showErrorMessage="1" sqref="N29" xr:uid="{00000000-0002-0000-0100-000005000000}">
      <formula1>"1,2,3,4,5,6,7,8,9,10"</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6000000}">
          <x14:formula1>
            <xm:f>"1,2"</xm:f>
          </x14:formula1>
          <xm:sqref>R121 JJ121 TF121 ADB121 AMX121 AWT121 BGP121 BQL121 CAH121 CKD121 CTZ121 DDV121 DNR121 DXN121 EHJ121 ERF121 FBB121 FKX121 FUT121 GEP121 GOL121 GYH121 HID121 HRZ121 IBV121 ILR121 IVN121 JFJ121 JPF121 JZB121 KIX121 KST121 LCP121 LML121 LWH121 MGD121 MPZ121 MZV121 NJR121 NTN121 ODJ121 ONF121 OXB121 PGX121 PQT121 QAP121 QKL121 QUH121 RED121 RNZ121 RXV121 SHR121 SRN121 TBJ121 TLF121 TVB121 UEX121 UOT121 UYP121 VIL121 VSH121 WCD121 WLZ121 WVV121 R65622 JJ65622 TF65622 ADB65622 AMX65622 AWT65622 BGP65622 BQL65622 CAH65622 CKD65622 CTZ65622 DDV65622 DNR65622 DXN65622 EHJ65622 ERF65622 FBB65622 FKX65622 FUT65622 GEP65622 GOL65622 GYH65622 HID65622 HRZ65622 IBV65622 ILR65622 IVN65622 JFJ65622 JPF65622 JZB65622 KIX65622 KST65622 LCP65622 LML65622 LWH65622 MGD65622 MPZ65622 MZV65622 NJR65622 NTN65622 ODJ65622 ONF65622 OXB65622 PGX65622 PQT65622 QAP65622 QKL65622 QUH65622 RED65622 RNZ65622 RXV65622 SHR65622 SRN65622 TBJ65622 TLF65622 TVB65622 UEX65622 UOT65622 UYP65622 VIL65622 VSH65622 WCD65622 WLZ65622 WVV65622 R131158 JJ131158 TF131158 ADB131158 AMX131158 AWT131158 BGP131158 BQL131158 CAH131158 CKD131158 CTZ131158 DDV131158 DNR131158 DXN131158 EHJ131158 ERF131158 FBB131158 FKX131158 FUT131158 GEP131158 GOL131158 GYH131158 HID131158 HRZ131158 IBV131158 ILR131158 IVN131158 JFJ131158 JPF131158 JZB131158 KIX131158 KST131158 LCP131158 LML131158 LWH131158 MGD131158 MPZ131158 MZV131158 NJR131158 NTN131158 ODJ131158 ONF131158 OXB131158 PGX131158 PQT131158 QAP131158 QKL131158 QUH131158 RED131158 RNZ131158 RXV131158 SHR131158 SRN131158 TBJ131158 TLF131158 TVB131158 UEX131158 UOT131158 UYP131158 VIL131158 VSH131158 WCD131158 WLZ131158 WVV131158 R196694 JJ196694 TF196694 ADB196694 AMX196694 AWT196694 BGP196694 BQL196694 CAH196694 CKD196694 CTZ196694 DDV196694 DNR196694 DXN196694 EHJ196694 ERF196694 FBB196694 FKX196694 FUT196694 GEP196694 GOL196694 GYH196694 HID196694 HRZ196694 IBV196694 ILR196694 IVN196694 JFJ196694 JPF196694 JZB196694 KIX196694 KST196694 LCP196694 LML196694 LWH196694 MGD196694 MPZ196694 MZV196694 NJR196694 NTN196694 ODJ196694 ONF196694 OXB196694 PGX196694 PQT196694 QAP196694 QKL196694 QUH196694 RED196694 RNZ196694 RXV196694 SHR196694 SRN196694 TBJ196694 TLF196694 TVB196694 UEX196694 UOT196694 UYP196694 VIL196694 VSH196694 WCD196694 WLZ196694 WVV196694 R262230 JJ262230 TF262230 ADB262230 AMX262230 AWT262230 BGP262230 BQL262230 CAH262230 CKD262230 CTZ262230 DDV262230 DNR262230 DXN262230 EHJ262230 ERF262230 FBB262230 FKX262230 FUT262230 GEP262230 GOL262230 GYH262230 HID262230 HRZ262230 IBV262230 ILR262230 IVN262230 JFJ262230 JPF262230 JZB262230 KIX262230 KST262230 LCP262230 LML262230 LWH262230 MGD262230 MPZ262230 MZV262230 NJR262230 NTN262230 ODJ262230 ONF262230 OXB262230 PGX262230 PQT262230 QAP262230 QKL262230 QUH262230 RED262230 RNZ262230 RXV262230 SHR262230 SRN262230 TBJ262230 TLF262230 TVB262230 UEX262230 UOT262230 UYP262230 VIL262230 VSH262230 WCD262230 WLZ262230 WVV262230 R327766 JJ327766 TF327766 ADB327766 AMX327766 AWT327766 BGP327766 BQL327766 CAH327766 CKD327766 CTZ327766 DDV327766 DNR327766 DXN327766 EHJ327766 ERF327766 FBB327766 FKX327766 FUT327766 GEP327766 GOL327766 GYH327766 HID327766 HRZ327766 IBV327766 ILR327766 IVN327766 JFJ327766 JPF327766 JZB327766 KIX327766 KST327766 LCP327766 LML327766 LWH327766 MGD327766 MPZ327766 MZV327766 NJR327766 NTN327766 ODJ327766 ONF327766 OXB327766 PGX327766 PQT327766 QAP327766 QKL327766 QUH327766 RED327766 RNZ327766 RXV327766 SHR327766 SRN327766 TBJ327766 TLF327766 TVB327766 UEX327766 UOT327766 UYP327766 VIL327766 VSH327766 WCD327766 WLZ327766 WVV327766 R393302 JJ393302 TF393302 ADB393302 AMX393302 AWT393302 BGP393302 BQL393302 CAH393302 CKD393302 CTZ393302 DDV393302 DNR393302 DXN393302 EHJ393302 ERF393302 FBB393302 FKX393302 FUT393302 GEP393302 GOL393302 GYH393302 HID393302 HRZ393302 IBV393302 ILR393302 IVN393302 JFJ393302 JPF393302 JZB393302 KIX393302 KST393302 LCP393302 LML393302 LWH393302 MGD393302 MPZ393302 MZV393302 NJR393302 NTN393302 ODJ393302 ONF393302 OXB393302 PGX393302 PQT393302 QAP393302 QKL393302 QUH393302 RED393302 RNZ393302 RXV393302 SHR393302 SRN393302 TBJ393302 TLF393302 TVB393302 UEX393302 UOT393302 UYP393302 VIL393302 VSH393302 WCD393302 WLZ393302 WVV393302 R458838 JJ458838 TF458838 ADB458838 AMX458838 AWT458838 BGP458838 BQL458838 CAH458838 CKD458838 CTZ458838 DDV458838 DNR458838 DXN458838 EHJ458838 ERF458838 FBB458838 FKX458838 FUT458838 GEP458838 GOL458838 GYH458838 HID458838 HRZ458838 IBV458838 ILR458838 IVN458838 JFJ458838 JPF458838 JZB458838 KIX458838 KST458838 LCP458838 LML458838 LWH458838 MGD458838 MPZ458838 MZV458838 NJR458838 NTN458838 ODJ458838 ONF458838 OXB458838 PGX458838 PQT458838 QAP458838 QKL458838 QUH458838 RED458838 RNZ458838 RXV458838 SHR458838 SRN458838 TBJ458838 TLF458838 TVB458838 UEX458838 UOT458838 UYP458838 VIL458838 VSH458838 WCD458838 WLZ458838 WVV458838 R524374 JJ524374 TF524374 ADB524374 AMX524374 AWT524374 BGP524374 BQL524374 CAH524374 CKD524374 CTZ524374 DDV524374 DNR524374 DXN524374 EHJ524374 ERF524374 FBB524374 FKX524374 FUT524374 GEP524374 GOL524374 GYH524374 HID524374 HRZ524374 IBV524374 ILR524374 IVN524374 JFJ524374 JPF524374 JZB524374 KIX524374 KST524374 LCP524374 LML524374 LWH524374 MGD524374 MPZ524374 MZV524374 NJR524374 NTN524374 ODJ524374 ONF524374 OXB524374 PGX524374 PQT524374 QAP524374 QKL524374 QUH524374 RED524374 RNZ524374 RXV524374 SHR524374 SRN524374 TBJ524374 TLF524374 TVB524374 UEX524374 UOT524374 UYP524374 VIL524374 VSH524374 WCD524374 WLZ524374 WVV524374 R589910 JJ589910 TF589910 ADB589910 AMX589910 AWT589910 BGP589910 BQL589910 CAH589910 CKD589910 CTZ589910 DDV589910 DNR589910 DXN589910 EHJ589910 ERF589910 FBB589910 FKX589910 FUT589910 GEP589910 GOL589910 GYH589910 HID589910 HRZ589910 IBV589910 ILR589910 IVN589910 JFJ589910 JPF589910 JZB589910 KIX589910 KST589910 LCP589910 LML589910 LWH589910 MGD589910 MPZ589910 MZV589910 NJR589910 NTN589910 ODJ589910 ONF589910 OXB589910 PGX589910 PQT589910 QAP589910 QKL589910 QUH589910 RED589910 RNZ589910 RXV589910 SHR589910 SRN589910 TBJ589910 TLF589910 TVB589910 UEX589910 UOT589910 UYP589910 VIL589910 VSH589910 WCD589910 WLZ589910 WVV589910 R655446 JJ655446 TF655446 ADB655446 AMX655446 AWT655446 BGP655446 BQL655446 CAH655446 CKD655446 CTZ655446 DDV655446 DNR655446 DXN655446 EHJ655446 ERF655446 FBB655446 FKX655446 FUT655446 GEP655446 GOL655446 GYH655446 HID655446 HRZ655446 IBV655446 ILR655446 IVN655446 JFJ655446 JPF655446 JZB655446 KIX655446 KST655446 LCP655446 LML655446 LWH655446 MGD655446 MPZ655446 MZV655446 NJR655446 NTN655446 ODJ655446 ONF655446 OXB655446 PGX655446 PQT655446 QAP655446 QKL655446 QUH655446 RED655446 RNZ655446 RXV655446 SHR655446 SRN655446 TBJ655446 TLF655446 TVB655446 UEX655446 UOT655446 UYP655446 VIL655446 VSH655446 WCD655446 WLZ655446 WVV655446 R720982 JJ720982 TF720982 ADB720982 AMX720982 AWT720982 BGP720982 BQL720982 CAH720982 CKD720982 CTZ720982 DDV720982 DNR720982 DXN720982 EHJ720982 ERF720982 FBB720982 FKX720982 FUT720982 GEP720982 GOL720982 GYH720982 HID720982 HRZ720982 IBV720982 ILR720982 IVN720982 JFJ720982 JPF720982 JZB720982 KIX720982 KST720982 LCP720982 LML720982 LWH720982 MGD720982 MPZ720982 MZV720982 NJR720982 NTN720982 ODJ720982 ONF720982 OXB720982 PGX720982 PQT720982 QAP720982 QKL720982 QUH720982 RED720982 RNZ720982 RXV720982 SHR720982 SRN720982 TBJ720982 TLF720982 TVB720982 UEX720982 UOT720982 UYP720982 VIL720982 VSH720982 WCD720982 WLZ720982 WVV720982 R786518 JJ786518 TF786518 ADB786518 AMX786518 AWT786518 BGP786518 BQL786518 CAH786518 CKD786518 CTZ786518 DDV786518 DNR786518 DXN786518 EHJ786518 ERF786518 FBB786518 FKX786518 FUT786518 GEP786518 GOL786518 GYH786518 HID786518 HRZ786518 IBV786518 ILR786518 IVN786518 JFJ786518 JPF786518 JZB786518 KIX786518 KST786518 LCP786518 LML786518 LWH786518 MGD786518 MPZ786518 MZV786518 NJR786518 NTN786518 ODJ786518 ONF786518 OXB786518 PGX786518 PQT786518 QAP786518 QKL786518 QUH786518 RED786518 RNZ786518 RXV786518 SHR786518 SRN786518 TBJ786518 TLF786518 TVB786518 UEX786518 UOT786518 UYP786518 VIL786518 VSH786518 WCD786518 WLZ786518 WVV786518 R852054 JJ852054 TF852054 ADB852054 AMX852054 AWT852054 BGP852054 BQL852054 CAH852054 CKD852054 CTZ852054 DDV852054 DNR852054 DXN852054 EHJ852054 ERF852054 FBB852054 FKX852054 FUT852054 GEP852054 GOL852054 GYH852054 HID852054 HRZ852054 IBV852054 ILR852054 IVN852054 JFJ852054 JPF852054 JZB852054 KIX852054 KST852054 LCP852054 LML852054 LWH852054 MGD852054 MPZ852054 MZV852054 NJR852054 NTN852054 ODJ852054 ONF852054 OXB852054 PGX852054 PQT852054 QAP852054 QKL852054 QUH852054 RED852054 RNZ852054 RXV852054 SHR852054 SRN852054 TBJ852054 TLF852054 TVB852054 UEX852054 UOT852054 UYP852054 VIL852054 VSH852054 WCD852054 WLZ852054 WVV852054 R917590 JJ917590 TF917590 ADB917590 AMX917590 AWT917590 BGP917590 BQL917590 CAH917590 CKD917590 CTZ917590 DDV917590 DNR917590 DXN917590 EHJ917590 ERF917590 FBB917590 FKX917590 FUT917590 GEP917590 GOL917590 GYH917590 HID917590 HRZ917590 IBV917590 ILR917590 IVN917590 JFJ917590 JPF917590 JZB917590 KIX917590 KST917590 LCP917590 LML917590 LWH917590 MGD917590 MPZ917590 MZV917590 NJR917590 NTN917590 ODJ917590 ONF917590 OXB917590 PGX917590 PQT917590 QAP917590 QKL917590 QUH917590 RED917590 RNZ917590 RXV917590 SHR917590 SRN917590 TBJ917590 TLF917590 TVB917590 UEX917590 UOT917590 UYP917590 VIL917590 VSH917590 WCD917590 WLZ917590 WVV917590 R983126 JJ983126 TF983126 ADB983126 AMX983126 AWT983126 BGP983126 BQL983126 CAH983126 CKD983126 CTZ983126 DDV983126 DNR983126 DXN983126 EHJ983126 ERF983126 FBB983126 FKX983126 FUT983126 GEP983126 GOL983126 GYH983126 HID983126 HRZ983126 IBV983126 ILR983126 IVN983126 JFJ983126 JPF983126 JZB983126 KIX983126 KST983126 LCP983126 LML983126 LWH983126 MGD983126 MPZ983126 MZV983126 NJR983126 NTN983126 ODJ983126 ONF983126 OXB983126 PGX983126 PQT983126 QAP983126 QKL983126 QUH983126 RED983126 RNZ983126 RXV983126 SHR983126 SRN983126 TBJ983126 TLF983126 TVB983126 UEX983126 UOT983126 UYP983126 VIL983126 VSH983126 WCD983126 WLZ983126 WVV983126 V121 JN121 TJ121 ADF121 ANB121 AWX121 BGT121 BQP121 CAL121 CKH121 CUD121 DDZ121 DNV121 DXR121 EHN121 ERJ121 FBF121 FLB121 FUX121 GET121 GOP121 GYL121 HIH121 HSD121 IBZ121 ILV121 IVR121 JFN121 JPJ121 JZF121 KJB121 KSX121 LCT121 LMP121 LWL121 MGH121 MQD121 MZZ121 NJV121 NTR121 ODN121 ONJ121 OXF121 PHB121 PQX121 QAT121 QKP121 QUL121 REH121 ROD121 RXZ121 SHV121 SRR121 TBN121 TLJ121 TVF121 UFB121 UOX121 UYT121 VIP121 VSL121 WCH121 WMD121 WVZ121 V65622 JN65622 TJ65622 ADF65622 ANB65622 AWX65622 BGT65622 BQP65622 CAL65622 CKH65622 CUD65622 DDZ65622 DNV65622 DXR65622 EHN65622 ERJ65622 FBF65622 FLB65622 FUX65622 GET65622 GOP65622 GYL65622 HIH65622 HSD65622 IBZ65622 ILV65622 IVR65622 JFN65622 JPJ65622 JZF65622 KJB65622 KSX65622 LCT65622 LMP65622 LWL65622 MGH65622 MQD65622 MZZ65622 NJV65622 NTR65622 ODN65622 ONJ65622 OXF65622 PHB65622 PQX65622 QAT65622 QKP65622 QUL65622 REH65622 ROD65622 RXZ65622 SHV65622 SRR65622 TBN65622 TLJ65622 TVF65622 UFB65622 UOX65622 UYT65622 VIP65622 VSL65622 WCH65622 WMD65622 WVZ65622 V131158 JN131158 TJ131158 ADF131158 ANB131158 AWX131158 BGT131158 BQP131158 CAL131158 CKH131158 CUD131158 DDZ131158 DNV131158 DXR131158 EHN131158 ERJ131158 FBF131158 FLB131158 FUX131158 GET131158 GOP131158 GYL131158 HIH131158 HSD131158 IBZ131158 ILV131158 IVR131158 JFN131158 JPJ131158 JZF131158 KJB131158 KSX131158 LCT131158 LMP131158 LWL131158 MGH131158 MQD131158 MZZ131158 NJV131158 NTR131158 ODN131158 ONJ131158 OXF131158 PHB131158 PQX131158 QAT131158 QKP131158 QUL131158 REH131158 ROD131158 RXZ131158 SHV131158 SRR131158 TBN131158 TLJ131158 TVF131158 UFB131158 UOX131158 UYT131158 VIP131158 VSL131158 WCH131158 WMD131158 WVZ131158 V196694 JN196694 TJ196694 ADF196694 ANB196694 AWX196694 BGT196694 BQP196694 CAL196694 CKH196694 CUD196694 DDZ196694 DNV196694 DXR196694 EHN196694 ERJ196694 FBF196694 FLB196694 FUX196694 GET196694 GOP196694 GYL196694 HIH196694 HSD196694 IBZ196694 ILV196694 IVR196694 JFN196694 JPJ196694 JZF196694 KJB196694 KSX196694 LCT196694 LMP196694 LWL196694 MGH196694 MQD196694 MZZ196694 NJV196694 NTR196694 ODN196694 ONJ196694 OXF196694 PHB196694 PQX196694 QAT196694 QKP196694 QUL196694 REH196694 ROD196694 RXZ196694 SHV196694 SRR196694 TBN196694 TLJ196694 TVF196694 UFB196694 UOX196694 UYT196694 VIP196694 VSL196694 WCH196694 WMD196694 WVZ196694 V262230 JN262230 TJ262230 ADF262230 ANB262230 AWX262230 BGT262230 BQP262230 CAL262230 CKH262230 CUD262230 DDZ262230 DNV262230 DXR262230 EHN262230 ERJ262230 FBF262230 FLB262230 FUX262230 GET262230 GOP262230 GYL262230 HIH262230 HSD262230 IBZ262230 ILV262230 IVR262230 JFN262230 JPJ262230 JZF262230 KJB262230 KSX262230 LCT262230 LMP262230 LWL262230 MGH262230 MQD262230 MZZ262230 NJV262230 NTR262230 ODN262230 ONJ262230 OXF262230 PHB262230 PQX262230 QAT262230 QKP262230 QUL262230 REH262230 ROD262230 RXZ262230 SHV262230 SRR262230 TBN262230 TLJ262230 TVF262230 UFB262230 UOX262230 UYT262230 VIP262230 VSL262230 WCH262230 WMD262230 WVZ262230 V327766 JN327766 TJ327766 ADF327766 ANB327766 AWX327766 BGT327766 BQP327766 CAL327766 CKH327766 CUD327766 DDZ327766 DNV327766 DXR327766 EHN327766 ERJ327766 FBF327766 FLB327766 FUX327766 GET327766 GOP327766 GYL327766 HIH327766 HSD327766 IBZ327766 ILV327766 IVR327766 JFN327766 JPJ327766 JZF327766 KJB327766 KSX327766 LCT327766 LMP327766 LWL327766 MGH327766 MQD327766 MZZ327766 NJV327766 NTR327766 ODN327766 ONJ327766 OXF327766 PHB327766 PQX327766 QAT327766 QKP327766 QUL327766 REH327766 ROD327766 RXZ327766 SHV327766 SRR327766 TBN327766 TLJ327766 TVF327766 UFB327766 UOX327766 UYT327766 VIP327766 VSL327766 WCH327766 WMD327766 WVZ327766 V393302 JN393302 TJ393302 ADF393302 ANB393302 AWX393302 BGT393302 BQP393302 CAL393302 CKH393302 CUD393302 DDZ393302 DNV393302 DXR393302 EHN393302 ERJ393302 FBF393302 FLB393302 FUX393302 GET393302 GOP393302 GYL393302 HIH393302 HSD393302 IBZ393302 ILV393302 IVR393302 JFN393302 JPJ393302 JZF393302 KJB393302 KSX393302 LCT393302 LMP393302 LWL393302 MGH393302 MQD393302 MZZ393302 NJV393302 NTR393302 ODN393302 ONJ393302 OXF393302 PHB393302 PQX393302 QAT393302 QKP393302 QUL393302 REH393302 ROD393302 RXZ393302 SHV393302 SRR393302 TBN393302 TLJ393302 TVF393302 UFB393302 UOX393302 UYT393302 VIP393302 VSL393302 WCH393302 WMD393302 WVZ393302 V458838 JN458838 TJ458838 ADF458838 ANB458838 AWX458838 BGT458838 BQP458838 CAL458838 CKH458838 CUD458838 DDZ458838 DNV458838 DXR458838 EHN458838 ERJ458838 FBF458838 FLB458838 FUX458838 GET458838 GOP458838 GYL458838 HIH458838 HSD458838 IBZ458838 ILV458838 IVR458838 JFN458838 JPJ458838 JZF458838 KJB458838 KSX458838 LCT458838 LMP458838 LWL458838 MGH458838 MQD458838 MZZ458838 NJV458838 NTR458838 ODN458838 ONJ458838 OXF458838 PHB458838 PQX458838 QAT458838 QKP458838 QUL458838 REH458838 ROD458838 RXZ458838 SHV458838 SRR458838 TBN458838 TLJ458838 TVF458838 UFB458838 UOX458838 UYT458838 VIP458838 VSL458838 WCH458838 WMD458838 WVZ458838 V524374 JN524374 TJ524374 ADF524374 ANB524374 AWX524374 BGT524374 BQP524374 CAL524374 CKH524374 CUD524374 DDZ524374 DNV524374 DXR524374 EHN524374 ERJ524374 FBF524374 FLB524374 FUX524374 GET524374 GOP524374 GYL524374 HIH524374 HSD524374 IBZ524374 ILV524374 IVR524374 JFN524374 JPJ524374 JZF524374 KJB524374 KSX524374 LCT524374 LMP524374 LWL524374 MGH524374 MQD524374 MZZ524374 NJV524374 NTR524374 ODN524374 ONJ524374 OXF524374 PHB524374 PQX524374 QAT524374 QKP524374 QUL524374 REH524374 ROD524374 RXZ524374 SHV524374 SRR524374 TBN524374 TLJ524374 TVF524374 UFB524374 UOX524374 UYT524374 VIP524374 VSL524374 WCH524374 WMD524374 WVZ524374 V589910 JN589910 TJ589910 ADF589910 ANB589910 AWX589910 BGT589910 BQP589910 CAL589910 CKH589910 CUD589910 DDZ589910 DNV589910 DXR589910 EHN589910 ERJ589910 FBF589910 FLB589910 FUX589910 GET589910 GOP589910 GYL589910 HIH589910 HSD589910 IBZ589910 ILV589910 IVR589910 JFN589910 JPJ589910 JZF589910 KJB589910 KSX589910 LCT589910 LMP589910 LWL589910 MGH589910 MQD589910 MZZ589910 NJV589910 NTR589910 ODN589910 ONJ589910 OXF589910 PHB589910 PQX589910 QAT589910 QKP589910 QUL589910 REH589910 ROD589910 RXZ589910 SHV589910 SRR589910 TBN589910 TLJ589910 TVF589910 UFB589910 UOX589910 UYT589910 VIP589910 VSL589910 WCH589910 WMD589910 WVZ589910 V655446 JN655446 TJ655446 ADF655446 ANB655446 AWX655446 BGT655446 BQP655446 CAL655446 CKH655446 CUD655446 DDZ655446 DNV655446 DXR655446 EHN655446 ERJ655446 FBF655446 FLB655446 FUX655446 GET655446 GOP655446 GYL655446 HIH655446 HSD655446 IBZ655446 ILV655446 IVR655446 JFN655446 JPJ655446 JZF655446 KJB655446 KSX655446 LCT655446 LMP655446 LWL655446 MGH655446 MQD655446 MZZ655446 NJV655446 NTR655446 ODN655446 ONJ655446 OXF655446 PHB655446 PQX655446 QAT655446 QKP655446 QUL655446 REH655446 ROD655446 RXZ655446 SHV655446 SRR655446 TBN655446 TLJ655446 TVF655446 UFB655446 UOX655446 UYT655446 VIP655446 VSL655446 WCH655446 WMD655446 WVZ655446 V720982 JN720982 TJ720982 ADF720982 ANB720982 AWX720982 BGT720982 BQP720982 CAL720982 CKH720982 CUD720982 DDZ720982 DNV720982 DXR720982 EHN720982 ERJ720982 FBF720982 FLB720982 FUX720982 GET720982 GOP720982 GYL720982 HIH720982 HSD720982 IBZ720982 ILV720982 IVR720982 JFN720982 JPJ720982 JZF720982 KJB720982 KSX720982 LCT720982 LMP720982 LWL720982 MGH720982 MQD720982 MZZ720982 NJV720982 NTR720982 ODN720982 ONJ720982 OXF720982 PHB720982 PQX720982 QAT720982 QKP720982 QUL720982 REH720982 ROD720982 RXZ720982 SHV720982 SRR720982 TBN720982 TLJ720982 TVF720982 UFB720982 UOX720982 UYT720982 VIP720982 VSL720982 WCH720982 WMD720982 WVZ720982 V786518 JN786518 TJ786518 ADF786518 ANB786518 AWX786518 BGT786518 BQP786518 CAL786518 CKH786518 CUD786518 DDZ786518 DNV786518 DXR786518 EHN786518 ERJ786518 FBF786518 FLB786518 FUX786518 GET786518 GOP786518 GYL786518 HIH786518 HSD786518 IBZ786518 ILV786518 IVR786518 JFN786518 JPJ786518 JZF786518 KJB786518 KSX786518 LCT786518 LMP786518 LWL786518 MGH786518 MQD786518 MZZ786518 NJV786518 NTR786518 ODN786518 ONJ786518 OXF786518 PHB786518 PQX786518 QAT786518 QKP786518 QUL786518 REH786518 ROD786518 RXZ786518 SHV786518 SRR786518 TBN786518 TLJ786518 TVF786518 UFB786518 UOX786518 UYT786518 VIP786518 VSL786518 WCH786518 WMD786518 WVZ786518 V852054 JN852054 TJ852054 ADF852054 ANB852054 AWX852054 BGT852054 BQP852054 CAL852054 CKH852054 CUD852054 DDZ852054 DNV852054 DXR852054 EHN852054 ERJ852054 FBF852054 FLB852054 FUX852054 GET852054 GOP852054 GYL852054 HIH852054 HSD852054 IBZ852054 ILV852054 IVR852054 JFN852054 JPJ852054 JZF852054 KJB852054 KSX852054 LCT852054 LMP852054 LWL852054 MGH852054 MQD852054 MZZ852054 NJV852054 NTR852054 ODN852054 ONJ852054 OXF852054 PHB852054 PQX852054 QAT852054 QKP852054 QUL852054 REH852054 ROD852054 RXZ852054 SHV852054 SRR852054 TBN852054 TLJ852054 TVF852054 UFB852054 UOX852054 UYT852054 VIP852054 VSL852054 WCH852054 WMD852054 WVZ852054 V917590 JN917590 TJ917590 ADF917590 ANB917590 AWX917590 BGT917590 BQP917590 CAL917590 CKH917590 CUD917590 DDZ917590 DNV917590 DXR917590 EHN917590 ERJ917590 FBF917590 FLB917590 FUX917590 GET917590 GOP917590 GYL917590 HIH917590 HSD917590 IBZ917590 ILV917590 IVR917590 JFN917590 JPJ917590 JZF917590 KJB917590 KSX917590 LCT917590 LMP917590 LWL917590 MGH917590 MQD917590 MZZ917590 NJV917590 NTR917590 ODN917590 ONJ917590 OXF917590 PHB917590 PQX917590 QAT917590 QKP917590 QUL917590 REH917590 ROD917590 RXZ917590 SHV917590 SRR917590 TBN917590 TLJ917590 TVF917590 UFB917590 UOX917590 UYT917590 VIP917590 VSL917590 WCH917590 WMD917590 WVZ917590 V983126 JN983126 TJ983126 ADF983126 ANB983126 AWX983126 BGT983126 BQP983126 CAL983126 CKH983126 CUD983126 DDZ983126 DNV983126 DXR983126 EHN983126 ERJ983126 FBF983126 FLB983126 FUX983126 GET983126 GOP983126 GYL983126 HIH983126 HSD983126 IBZ983126 ILV983126 IVR983126 JFN983126 JPJ983126 JZF983126 KJB983126 KSX983126 LCT983126 LMP983126 LWL983126 MGH983126 MQD983126 MZZ983126 NJV983126 NTR983126 ODN983126 ONJ983126 OXF983126 PHB983126 PQX983126 QAT983126 QKP983126 QUL983126 REH983126 ROD983126 RXZ983126 SHV983126 SRR983126 TBN983126 TLJ983126 TVF983126 UFB983126 UOX983126 UYT983126 VIP983126 VSL983126 WCH983126 WMD983126 WVZ983126 Z121 JP121 TL121 ADH121 AND121 AWZ121 BGV121 BQR121 CAN121 CKJ121 CUF121 DEB121 DNX121 DXT121 EHP121 ERL121 FBH121 FLD121 FUZ121 GEV121 GOR121 GYN121 HIJ121 HSF121 ICB121 ILX121 IVT121 JFP121 JPL121 JZH121 KJD121 KSZ121 LCV121 LMR121 LWN121 MGJ121 MQF121 NAB121 NJX121 NTT121 ODP121 ONL121 OXH121 PHD121 PQZ121 QAV121 QKR121 QUN121 REJ121 ROF121 RYB121 SHX121 SRT121 TBP121 TLL121 TVH121 UFD121 UOZ121 UYV121 VIR121 VSN121 WCJ121 WMF121 WWB121 Z65622 JP65622 TL65622 ADH65622 AND65622 AWZ65622 BGV65622 BQR65622 CAN65622 CKJ65622 CUF65622 DEB65622 DNX65622 DXT65622 EHP65622 ERL65622 FBH65622 FLD65622 FUZ65622 GEV65622 GOR65622 GYN65622 HIJ65622 HSF65622 ICB65622 ILX65622 IVT65622 JFP65622 JPL65622 JZH65622 KJD65622 KSZ65622 LCV65622 LMR65622 LWN65622 MGJ65622 MQF65622 NAB65622 NJX65622 NTT65622 ODP65622 ONL65622 OXH65622 PHD65622 PQZ65622 QAV65622 QKR65622 QUN65622 REJ65622 ROF65622 RYB65622 SHX65622 SRT65622 TBP65622 TLL65622 TVH65622 UFD65622 UOZ65622 UYV65622 VIR65622 VSN65622 WCJ65622 WMF65622 WWB65622 Z131158 JP131158 TL131158 ADH131158 AND131158 AWZ131158 BGV131158 BQR131158 CAN131158 CKJ131158 CUF131158 DEB131158 DNX131158 DXT131158 EHP131158 ERL131158 FBH131158 FLD131158 FUZ131158 GEV131158 GOR131158 GYN131158 HIJ131158 HSF131158 ICB131158 ILX131158 IVT131158 JFP131158 JPL131158 JZH131158 KJD131158 KSZ131158 LCV131158 LMR131158 LWN131158 MGJ131158 MQF131158 NAB131158 NJX131158 NTT131158 ODP131158 ONL131158 OXH131158 PHD131158 PQZ131158 QAV131158 QKR131158 QUN131158 REJ131158 ROF131158 RYB131158 SHX131158 SRT131158 TBP131158 TLL131158 TVH131158 UFD131158 UOZ131158 UYV131158 VIR131158 VSN131158 WCJ131158 WMF131158 WWB131158 Z196694 JP196694 TL196694 ADH196694 AND196694 AWZ196694 BGV196694 BQR196694 CAN196694 CKJ196694 CUF196694 DEB196694 DNX196694 DXT196694 EHP196694 ERL196694 FBH196694 FLD196694 FUZ196694 GEV196694 GOR196694 GYN196694 HIJ196694 HSF196694 ICB196694 ILX196694 IVT196694 JFP196694 JPL196694 JZH196694 KJD196694 KSZ196694 LCV196694 LMR196694 LWN196694 MGJ196694 MQF196694 NAB196694 NJX196694 NTT196694 ODP196694 ONL196694 OXH196694 PHD196694 PQZ196694 QAV196694 QKR196694 QUN196694 REJ196694 ROF196694 RYB196694 SHX196694 SRT196694 TBP196694 TLL196694 TVH196694 UFD196694 UOZ196694 UYV196694 VIR196694 VSN196694 WCJ196694 WMF196694 WWB196694 Z262230 JP262230 TL262230 ADH262230 AND262230 AWZ262230 BGV262230 BQR262230 CAN262230 CKJ262230 CUF262230 DEB262230 DNX262230 DXT262230 EHP262230 ERL262230 FBH262230 FLD262230 FUZ262230 GEV262230 GOR262230 GYN262230 HIJ262230 HSF262230 ICB262230 ILX262230 IVT262230 JFP262230 JPL262230 JZH262230 KJD262230 KSZ262230 LCV262230 LMR262230 LWN262230 MGJ262230 MQF262230 NAB262230 NJX262230 NTT262230 ODP262230 ONL262230 OXH262230 PHD262230 PQZ262230 QAV262230 QKR262230 QUN262230 REJ262230 ROF262230 RYB262230 SHX262230 SRT262230 TBP262230 TLL262230 TVH262230 UFD262230 UOZ262230 UYV262230 VIR262230 VSN262230 WCJ262230 WMF262230 WWB262230 Z327766 JP327766 TL327766 ADH327766 AND327766 AWZ327766 BGV327766 BQR327766 CAN327766 CKJ327766 CUF327766 DEB327766 DNX327766 DXT327766 EHP327766 ERL327766 FBH327766 FLD327766 FUZ327766 GEV327766 GOR327766 GYN327766 HIJ327766 HSF327766 ICB327766 ILX327766 IVT327766 JFP327766 JPL327766 JZH327766 KJD327766 KSZ327766 LCV327766 LMR327766 LWN327766 MGJ327766 MQF327766 NAB327766 NJX327766 NTT327766 ODP327766 ONL327766 OXH327766 PHD327766 PQZ327766 QAV327766 QKR327766 QUN327766 REJ327766 ROF327766 RYB327766 SHX327766 SRT327766 TBP327766 TLL327766 TVH327766 UFD327766 UOZ327766 UYV327766 VIR327766 VSN327766 WCJ327766 WMF327766 WWB327766 Z393302 JP393302 TL393302 ADH393302 AND393302 AWZ393302 BGV393302 BQR393302 CAN393302 CKJ393302 CUF393302 DEB393302 DNX393302 DXT393302 EHP393302 ERL393302 FBH393302 FLD393302 FUZ393302 GEV393302 GOR393302 GYN393302 HIJ393302 HSF393302 ICB393302 ILX393302 IVT393302 JFP393302 JPL393302 JZH393302 KJD393302 KSZ393302 LCV393302 LMR393302 LWN393302 MGJ393302 MQF393302 NAB393302 NJX393302 NTT393302 ODP393302 ONL393302 OXH393302 PHD393302 PQZ393302 QAV393302 QKR393302 QUN393302 REJ393302 ROF393302 RYB393302 SHX393302 SRT393302 TBP393302 TLL393302 TVH393302 UFD393302 UOZ393302 UYV393302 VIR393302 VSN393302 WCJ393302 WMF393302 WWB393302 Z458838 JP458838 TL458838 ADH458838 AND458838 AWZ458838 BGV458838 BQR458838 CAN458838 CKJ458838 CUF458838 DEB458838 DNX458838 DXT458838 EHP458838 ERL458838 FBH458838 FLD458838 FUZ458838 GEV458838 GOR458838 GYN458838 HIJ458838 HSF458838 ICB458838 ILX458838 IVT458838 JFP458838 JPL458838 JZH458838 KJD458838 KSZ458838 LCV458838 LMR458838 LWN458838 MGJ458838 MQF458838 NAB458838 NJX458838 NTT458838 ODP458838 ONL458838 OXH458838 PHD458838 PQZ458838 QAV458838 QKR458838 QUN458838 REJ458838 ROF458838 RYB458838 SHX458838 SRT458838 TBP458838 TLL458838 TVH458838 UFD458838 UOZ458838 UYV458838 VIR458838 VSN458838 WCJ458838 WMF458838 WWB458838 Z524374 JP524374 TL524374 ADH524374 AND524374 AWZ524374 BGV524374 BQR524374 CAN524374 CKJ524374 CUF524374 DEB524374 DNX524374 DXT524374 EHP524374 ERL524374 FBH524374 FLD524374 FUZ524374 GEV524374 GOR524374 GYN524374 HIJ524374 HSF524374 ICB524374 ILX524374 IVT524374 JFP524374 JPL524374 JZH524374 KJD524374 KSZ524374 LCV524374 LMR524374 LWN524374 MGJ524374 MQF524374 NAB524374 NJX524374 NTT524374 ODP524374 ONL524374 OXH524374 PHD524374 PQZ524374 QAV524374 QKR524374 QUN524374 REJ524374 ROF524374 RYB524374 SHX524374 SRT524374 TBP524374 TLL524374 TVH524374 UFD524374 UOZ524374 UYV524374 VIR524374 VSN524374 WCJ524374 WMF524374 WWB524374 Z589910 JP589910 TL589910 ADH589910 AND589910 AWZ589910 BGV589910 BQR589910 CAN589910 CKJ589910 CUF589910 DEB589910 DNX589910 DXT589910 EHP589910 ERL589910 FBH589910 FLD589910 FUZ589910 GEV589910 GOR589910 GYN589910 HIJ589910 HSF589910 ICB589910 ILX589910 IVT589910 JFP589910 JPL589910 JZH589910 KJD589910 KSZ589910 LCV589910 LMR589910 LWN589910 MGJ589910 MQF589910 NAB589910 NJX589910 NTT589910 ODP589910 ONL589910 OXH589910 PHD589910 PQZ589910 QAV589910 QKR589910 QUN589910 REJ589910 ROF589910 RYB589910 SHX589910 SRT589910 TBP589910 TLL589910 TVH589910 UFD589910 UOZ589910 UYV589910 VIR589910 VSN589910 WCJ589910 WMF589910 WWB589910 Z655446 JP655446 TL655446 ADH655446 AND655446 AWZ655446 BGV655446 BQR655446 CAN655446 CKJ655446 CUF655446 DEB655446 DNX655446 DXT655446 EHP655446 ERL655446 FBH655446 FLD655446 FUZ655446 GEV655446 GOR655446 GYN655446 HIJ655446 HSF655446 ICB655446 ILX655446 IVT655446 JFP655446 JPL655446 JZH655446 KJD655446 KSZ655446 LCV655446 LMR655446 LWN655446 MGJ655446 MQF655446 NAB655446 NJX655446 NTT655446 ODP655446 ONL655446 OXH655446 PHD655446 PQZ655446 QAV655446 QKR655446 QUN655446 REJ655446 ROF655446 RYB655446 SHX655446 SRT655446 TBP655446 TLL655446 TVH655446 UFD655446 UOZ655446 UYV655446 VIR655446 VSN655446 WCJ655446 WMF655446 WWB655446 Z720982 JP720982 TL720982 ADH720982 AND720982 AWZ720982 BGV720982 BQR720982 CAN720982 CKJ720982 CUF720982 DEB720982 DNX720982 DXT720982 EHP720982 ERL720982 FBH720982 FLD720982 FUZ720982 GEV720982 GOR720982 GYN720982 HIJ720982 HSF720982 ICB720982 ILX720982 IVT720982 JFP720982 JPL720982 JZH720982 KJD720982 KSZ720982 LCV720982 LMR720982 LWN720982 MGJ720982 MQF720982 NAB720982 NJX720982 NTT720982 ODP720982 ONL720982 OXH720982 PHD720982 PQZ720982 QAV720982 QKR720982 QUN720982 REJ720982 ROF720982 RYB720982 SHX720982 SRT720982 TBP720982 TLL720982 TVH720982 UFD720982 UOZ720982 UYV720982 VIR720982 VSN720982 WCJ720982 WMF720982 WWB720982 Z786518 JP786518 TL786518 ADH786518 AND786518 AWZ786518 BGV786518 BQR786518 CAN786518 CKJ786518 CUF786518 DEB786518 DNX786518 DXT786518 EHP786518 ERL786518 FBH786518 FLD786518 FUZ786518 GEV786518 GOR786518 GYN786518 HIJ786518 HSF786518 ICB786518 ILX786518 IVT786518 JFP786518 JPL786518 JZH786518 KJD786518 KSZ786518 LCV786518 LMR786518 LWN786518 MGJ786518 MQF786518 NAB786518 NJX786518 NTT786518 ODP786518 ONL786518 OXH786518 PHD786518 PQZ786518 QAV786518 QKR786518 QUN786518 REJ786518 ROF786518 RYB786518 SHX786518 SRT786518 TBP786518 TLL786518 TVH786518 UFD786518 UOZ786518 UYV786518 VIR786518 VSN786518 WCJ786518 WMF786518 WWB786518 Z852054 JP852054 TL852054 ADH852054 AND852054 AWZ852054 BGV852054 BQR852054 CAN852054 CKJ852054 CUF852054 DEB852054 DNX852054 DXT852054 EHP852054 ERL852054 FBH852054 FLD852054 FUZ852054 GEV852054 GOR852054 GYN852054 HIJ852054 HSF852054 ICB852054 ILX852054 IVT852054 JFP852054 JPL852054 JZH852054 KJD852054 KSZ852054 LCV852054 LMR852054 LWN852054 MGJ852054 MQF852054 NAB852054 NJX852054 NTT852054 ODP852054 ONL852054 OXH852054 PHD852054 PQZ852054 QAV852054 QKR852054 QUN852054 REJ852054 ROF852054 RYB852054 SHX852054 SRT852054 TBP852054 TLL852054 TVH852054 UFD852054 UOZ852054 UYV852054 VIR852054 VSN852054 WCJ852054 WMF852054 WWB852054 Z917590 JP917590 TL917590 ADH917590 AND917590 AWZ917590 BGV917590 BQR917590 CAN917590 CKJ917590 CUF917590 DEB917590 DNX917590 DXT917590 EHP917590 ERL917590 FBH917590 FLD917590 FUZ917590 GEV917590 GOR917590 GYN917590 HIJ917590 HSF917590 ICB917590 ILX917590 IVT917590 JFP917590 JPL917590 JZH917590 KJD917590 KSZ917590 LCV917590 LMR917590 LWN917590 MGJ917590 MQF917590 NAB917590 NJX917590 NTT917590 ODP917590 ONL917590 OXH917590 PHD917590 PQZ917590 QAV917590 QKR917590 QUN917590 REJ917590 ROF917590 RYB917590 SHX917590 SRT917590 TBP917590 TLL917590 TVH917590 UFD917590 UOZ917590 UYV917590 VIR917590 VSN917590 WCJ917590 WMF917590 WWB917590 Z983126 JP983126 TL983126 ADH983126 AND983126 AWZ983126 BGV983126 BQR983126 CAN983126 CKJ983126 CUF983126 DEB983126 DNX983126 DXT983126 EHP983126 ERL983126 FBH983126 FLD983126 FUZ983126 GEV983126 GOR983126 GYN983126 HIJ983126 HSF983126 ICB983126 ILX983126 IVT983126 JFP983126 JPL983126 JZH983126 KJD983126 KSZ983126 LCV983126 LMR983126 LWN983126 MGJ983126 MQF983126 NAB983126 NJX983126 NTT983126 ODP983126 ONL983126 OXH983126 PHD983126 PQZ983126 QAV983126 QKR983126 QUN983126 REJ983126 ROF983126 RYB983126 SHX983126 SRT983126 TBP983126 TLL983126 TVH983126 UFD983126 UOZ983126 UYV983126 VIR983126 VSN983126 WCJ983126 WMF983126 WWB983126 R65537:R65596 JJ65537:JJ65596 TF65537:TF65596 ADB65537:ADB65596 AMX65537:AMX65596 AWT65537:AWT65596 BGP65537:BGP65596 BQL65537:BQL65596 CAH65537:CAH65596 CKD65537:CKD65596 CTZ65537:CTZ65596 DDV65537:DDV65596 DNR65537:DNR65596 DXN65537:DXN65596 EHJ65537:EHJ65596 ERF65537:ERF65596 FBB65537:FBB65596 FKX65537:FKX65596 FUT65537:FUT65596 GEP65537:GEP65596 GOL65537:GOL65596 GYH65537:GYH65596 HID65537:HID65596 HRZ65537:HRZ65596 IBV65537:IBV65596 ILR65537:ILR65596 IVN65537:IVN65596 JFJ65537:JFJ65596 JPF65537:JPF65596 JZB65537:JZB65596 KIX65537:KIX65596 KST65537:KST65596 LCP65537:LCP65596 LML65537:LML65596 LWH65537:LWH65596 MGD65537:MGD65596 MPZ65537:MPZ65596 MZV65537:MZV65596 NJR65537:NJR65596 NTN65537:NTN65596 ODJ65537:ODJ65596 ONF65537:ONF65596 OXB65537:OXB65596 PGX65537:PGX65596 PQT65537:PQT65596 QAP65537:QAP65596 QKL65537:QKL65596 QUH65537:QUH65596 RED65537:RED65596 RNZ65537:RNZ65596 RXV65537:RXV65596 SHR65537:SHR65596 SRN65537:SRN65596 TBJ65537:TBJ65596 TLF65537:TLF65596 TVB65537:TVB65596 UEX65537:UEX65596 UOT65537:UOT65596 UYP65537:UYP65596 VIL65537:VIL65596 VSH65537:VSH65596 WCD65537:WCD65596 WLZ65537:WLZ65596 WVV65537:WVV65596 R131073:R131132 JJ131073:JJ131132 TF131073:TF131132 ADB131073:ADB131132 AMX131073:AMX131132 AWT131073:AWT131132 BGP131073:BGP131132 BQL131073:BQL131132 CAH131073:CAH131132 CKD131073:CKD131132 CTZ131073:CTZ131132 DDV131073:DDV131132 DNR131073:DNR131132 DXN131073:DXN131132 EHJ131073:EHJ131132 ERF131073:ERF131132 FBB131073:FBB131132 FKX131073:FKX131132 FUT131073:FUT131132 GEP131073:GEP131132 GOL131073:GOL131132 GYH131073:GYH131132 HID131073:HID131132 HRZ131073:HRZ131132 IBV131073:IBV131132 ILR131073:ILR131132 IVN131073:IVN131132 JFJ131073:JFJ131132 JPF131073:JPF131132 JZB131073:JZB131132 KIX131073:KIX131132 KST131073:KST131132 LCP131073:LCP131132 LML131073:LML131132 LWH131073:LWH131132 MGD131073:MGD131132 MPZ131073:MPZ131132 MZV131073:MZV131132 NJR131073:NJR131132 NTN131073:NTN131132 ODJ131073:ODJ131132 ONF131073:ONF131132 OXB131073:OXB131132 PGX131073:PGX131132 PQT131073:PQT131132 QAP131073:QAP131132 QKL131073:QKL131132 QUH131073:QUH131132 RED131073:RED131132 RNZ131073:RNZ131132 RXV131073:RXV131132 SHR131073:SHR131132 SRN131073:SRN131132 TBJ131073:TBJ131132 TLF131073:TLF131132 TVB131073:TVB131132 UEX131073:UEX131132 UOT131073:UOT131132 UYP131073:UYP131132 VIL131073:VIL131132 VSH131073:VSH131132 WCD131073:WCD131132 WLZ131073:WLZ131132 WVV131073:WVV131132 R196609:R196668 JJ196609:JJ196668 TF196609:TF196668 ADB196609:ADB196668 AMX196609:AMX196668 AWT196609:AWT196668 BGP196609:BGP196668 BQL196609:BQL196668 CAH196609:CAH196668 CKD196609:CKD196668 CTZ196609:CTZ196668 DDV196609:DDV196668 DNR196609:DNR196668 DXN196609:DXN196668 EHJ196609:EHJ196668 ERF196609:ERF196668 FBB196609:FBB196668 FKX196609:FKX196668 FUT196609:FUT196668 GEP196609:GEP196668 GOL196609:GOL196668 GYH196609:GYH196668 HID196609:HID196668 HRZ196609:HRZ196668 IBV196609:IBV196668 ILR196609:ILR196668 IVN196609:IVN196668 JFJ196609:JFJ196668 JPF196609:JPF196668 JZB196609:JZB196668 KIX196609:KIX196668 KST196609:KST196668 LCP196609:LCP196668 LML196609:LML196668 LWH196609:LWH196668 MGD196609:MGD196668 MPZ196609:MPZ196668 MZV196609:MZV196668 NJR196609:NJR196668 NTN196609:NTN196668 ODJ196609:ODJ196668 ONF196609:ONF196668 OXB196609:OXB196668 PGX196609:PGX196668 PQT196609:PQT196668 QAP196609:QAP196668 QKL196609:QKL196668 QUH196609:QUH196668 RED196609:RED196668 RNZ196609:RNZ196668 RXV196609:RXV196668 SHR196609:SHR196668 SRN196609:SRN196668 TBJ196609:TBJ196668 TLF196609:TLF196668 TVB196609:TVB196668 UEX196609:UEX196668 UOT196609:UOT196668 UYP196609:UYP196668 VIL196609:VIL196668 VSH196609:VSH196668 WCD196609:WCD196668 WLZ196609:WLZ196668 WVV196609:WVV196668 R262145:R262204 JJ262145:JJ262204 TF262145:TF262204 ADB262145:ADB262204 AMX262145:AMX262204 AWT262145:AWT262204 BGP262145:BGP262204 BQL262145:BQL262204 CAH262145:CAH262204 CKD262145:CKD262204 CTZ262145:CTZ262204 DDV262145:DDV262204 DNR262145:DNR262204 DXN262145:DXN262204 EHJ262145:EHJ262204 ERF262145:ERF262204 FBB262145:FBB262204 FKX262145:FKX262204 FUT262145:FUT262204 GEP262145:GEP262204 GOL262145:GOL262204 GYH262145:GYH262204 HID262145:HID262204 HRZ262145:HRZ262204 IBV262145:IBV262204 ILR262145:ILR262204 IVN262145:IVN262204 JFJ262145:JFJ262204 JPF262145:JPF262204 JZB262145:JZB262204 KIX262145:KIX262204 KST262145:KST262204 LCP262145:LCP262204 LML262145:LML262204 LWH262145:LWH262204 MGD262145:MGD262204 MPZ262145:MPZ262204 MZV262145:MZV262204 NJR262145:NJR262204 NTN262145:NTN262204 ODJ262145:ODJ262204 ONF262145:ONF262204 OXB262145:OXB262204 PGX262145:PGX262204 PQT262145:PQT262204 QAP262145:QAP262204 QKL262145:QKL262204 QUH262145:QUH262204 RED262145:RED262204 RNZ262145:RNZ262204 RXV262145:RXV262204 SHR262145:SHR262204 SRN262145:SRN262204 TBJ262145:TBJ262204 TLF262145:TLF262204 TVB262145:TVB262204 UEX262145:UEX262204 UOT262145:UOT262204 UYP262145:UYP262204 VIL262145:VIL262204 VSH262145:VSH262204 WCD262145:WCD262204 WLZ262145:WLZ262204 WVV262145:WVV262204 R327681:R327740 JJ327681:JJ327740 TF327681:TF327740 ADB327681:ADB327740 AMX327681:AMX327740 AWT327681:AWT327740 BGP327681:BGP327740 BQL327681:BQL327740 CAH327681:CAH327740 CKD327681:CKD327740 CTZ327681:CTZ327740 DDV327681:DDV327740 DNR327681:DNR327740 DXN327681:DXN327740 EHJ327681:EHJ327740 ERF327681:ERF327740 FBB327681:FBB327740 FKX327681:FKX327740 FUT327681:FUT327740 GEP327681:GEP327740 GOL327681:GOL327740 GYH327681:GYH327740 HID327681:HID327740 HRZ327681:HRZ327740 IBV327681:IBV327740 ILR327681:ILR327740 IVN327681:IVN327740 JFJ327681:JFJ327740 JPF327681:JPF327740 JZB327681:JZB327740 KIX327681:KIX327740 KST327681:KST327740 LCP327681:LCP327740 LML327681:LML327740 LWH327681:LWH327740 MGD327681:MGD327740 MPZ327681:MPZ327740 MZV327681:MZV327740 NJR327681:NJR327740 NTN327681:NTN327740 ODJ327681:ODJ327740 ONF327681:ONF327740 OXB327681:OXB327740 PGX327681:PGX327740 PQT327681:PQT327740 QAP327681:QAP327740 QKL327681:QKL327740 QUH327681:QUH327740 RED327681:RED327740 RNZ327681:RNZ327740 RXV327681:RXV327740 SHR327681:SHR327740 SRN327681:SRN327740 TBJ327681:TBJ327740 TLF327681:TLF327740 TVB327681:TVB327740 UEX327681:UEX327740 UOT327681:UOT327740 UYP327681:UYP327740 VIL327681:VIL327740 VSH327681:VSH327740 WCD327681:WCD327740 WLZ327681:WLZ327740 WVV327681:WVV327740 R393217:R393276 JJ393217:JJ393276 TF393217:TF393276 ADB393217:ADB393276 AMX393217:AMX393276 AWT393217:AWT393276 BGP393217:BGP393276 BQL393217:BQL393276 CAH393217:CAH393276 CKD393217:CKD393276 CTZ393217:CTZ393276 DDV393217:DDV393276 DNR393217:DNR393276 DXN393217:DXN393276 EHJ393217:EHJ393276 ERF393217:ERF393276 FBB393217:FBB393276 FKX393217:FKX393276 FUT393217:FUT393276 GEP393217:GEP393276 GOL393217:GOL393276 GYH393217:GYH393276 HID393217:HID393276 HRZ393217:HRZ393276 IBV393217:IBV393276 ILR393217:ILR393276 IVN393217:IVN393276 JFJ393217:JFJ393276 JPF393217:JPF393276 JZB393217:JZB393276 KIX393217:KIX393276 KST393217:KST393276 LCP393217:LCP393276 LML393217:LML393276 LWH393217:LWH393276 MGD393217:MGD393276 MPZ393217:MPZ393276 MZV393217:MZV393276 NJR393217:NJR393276 NTN393217:NTN393276 ODJ393217:ODJ393276 ONF393217:ONF393276 OXB393217:OXB393276 PGX393217:PGX393276 PQT393217:PQT393276 QAP393217:QAP393276 QKL393217:QKL393276 QUH393217:QUH393276 RED393217:RED393276 RNZ393217:RNZ393276 RXV393217:RXV393276 SHR393217:SHR393276 SRN393217:SRN393276 TBJ393217:TBJ393276 TLF393217:TLF393276 TVB393217:TVB393276 UEX393217:UEX393276 UOT393217:UOT393276 UYP393217:UYP393276 VIL393217:VIL393276 VSH393217:VSH393276 WCD393217:WCD393276 WLZ393217:WLZ393276 WVV393217:WVV393276 R458753:R458812 JJ458753:JJ458812 TF458753:TF458812 ADB458753:ADB458812 AMX458753:AMX458812 AWT458753:AWT458812 BGP458753:BGP458812 BQL458753:BQL458812 CAH458753:CAH458812 CKD458753:CKD458812 CTZ458753:CTZ458812 DDV458753:DDV458812 DNR458753:DNR458812 DXN458753:DXN458812 EHJ458753:EHJ458812 ERF458753:ERF458812 FBB458753:FBB458812 FKX458753:FKX458812 FUT458753:FUT458812 GEP458753:GEP458812 GOL458753:GOL458812 GYH458753:GYH458812 HID458753:HID458812 HRZ458753:HRZ458812 IBV458753:IBV458812 ILR458753:ILR458812 IVN458753:IVN458812 JFJ458753:JFJ458812 JPF458753:JPF458812 JZB458753:JZB458812 KIX458753:KIX458812 KST458753:KST458812 LCP458753:LCP458812 LML458753:LML458812 LWH458753:LWH458812 MGD458753:MGD458812 MPZ458753:MPZ458812 MZV458753:MZV458812 NJR458753:NJR458812 NTN458753:NTN458812 ODJ458753:ODJ458812 ONF458753:ONF458812 OXB458753:OXB458812 PGX458753:PGX458812 PQT458753:PQT458812 QAP458753:QAP458812 QKL458753:QKL458812 QUH458753:QUH458812 RED458753:RED458812 RNZ458753:RNZ458812 RXV458753:RXV458812 SHR458753:SHR458812 SRN458753:SRN458812 TBJ458753:TBJ458812 TLF458753:TLF458812 TVB458753:TVB458812 UEX458753:UEX458812 UOT458753:UOT458812 UYP458753:UYP458812 VIL458753:VIL458812 VSH458753:VSH458812 WCD458753:WCD458812 WLZ458753:WLZ458812 WVV458753:WVV458812 R524289:R524348 JJ524289:JJ524348 TF524289:TF524348 ADB524289:ADB524348 AMX524289:AMX524348 AWT524289:AWT524348 BGP524289:BGP524348 BQL524289:BQL524348 CAH524289:CAH524348 CKD524289:CKD524348 CTZ524289:CTZ524348 DDV524289:DDV524348 DNR524289:DNR524348 DXN524289:DXN524348 EHJ524289:EHJ524348 ERF524289:ERF524348 FBB524289:FBB524348 FKX524289:FKX524348 FUT524289:FUT524348 GEP524289:GEP524348 GOL524289:GOL524348 GYH524289:GYH524348 HID524289:HID524348 HRZ524289:HRZ524348 IBV524289:IBV524348 ILR524289:ILR524348 IVN524289:IVN524348 JFJ524289:JFJ524348 JPF524289:JPF524348 JZB524289:JZB524348 KIX524289:KIX524348 KST524289:KST524348 LCP524289:LCP524348 LML524289:LML524348 LWH524289:LWH524348 MGD524289:MGD524348 MPZ524289:MPZ524348 MZV524289:MZV524348 NJR524289:NJR524348 NTN524289:NTN524348 ODJ524289:ODJ524348 ONF524289:ONF524348 OXB524289:OXB524348 PGX524289:PGX524348 PQT524289:PQT524348 QAP524289:QAP524348 QKL524289:QKL524348 QUH524289:QUH524348 RED524289:RED524348 RNZ524289:RNZ524348 RXV524289:RXV524348 SHR524289:SHR524348 SRN524289:SRN524348 TBJ524289:TBJ524348 TLF524289:TLF524348 TVB524289:TVB524348 UEX524289:UEX524348 UOT524289:UOT524348 UYP524289:UYP524348 VIL524289:VIL524348 VSH524289:VSH524348 WCD524289:WCD524348 WLZ524289:WLZ524348 WVV524289:WVV524348 R589825:R589884 JJ589825:JJ589884 TF589825:TF589884 ADB589825:ADB589884 AMX589825:AMX589884 AWT589825:AWT589884 BGP589825:BGP589884 BQL589825:BQL589884 CAH589825:CAH589884 CKD589825:CKD589884 CTZ589825:CTZ589884 DDV589825:DDV589884 DNR589825:DNR589884 DXN589825:DXN589884 EHJ589825:EHJ589884 ERF589825:ERF589884 FBB589825:FBB589884 FKX589825:FKX589884 FUT589825:FUT589884 GEP589825:GEP589884 GOL589825:GOL589884 GYH589825:GYH589884 HID589825:HID589884 HRZ589825:HRZ589884 IBV589825:IBV589884 ILR589825:ILR589884 IVN589825:IVN589884 JFJ589825:JFJ589884 JPF589825:JPF589884 JZB589825:JZB589884 KIX589825:KIX589884 KST589825:KST589884 LCP589825:LCP589884 LML589825:LML589884 LWH589825:LWH589884 MGD589825:MGD589884 MPZ589825:MPZ589884 MZV589825:MZV589884 NJR589825:NJR589884 NTN589825:NTN589884 ODJ589825:ODJ589884 ONF589825:ONF589884 OXB589825:OXB589884 PGX589825:PGX589884 PQT589825:PQT589884 QAP589825:QAP589884 QKL589825:QKL589884 QUH589825:QUH589884 RED589825:RED589884 RNZ589825:RNZ589884 RXV589825:RXV589884 SHR589825:SHR589884 SRN589825:SRN589884 TBJ589825:TBJ589884 TLF589825:TLF589884 TVB589825:TVB589884 UEX589825:UEX589884 UOT589825:UOT589884 UYP589825:UYP589884 VIL589825:VIL589884 VSH589825:VSH589884 WCD589825:WCD589884 WLZ589825:WLZ589884 WVV589825:WVV589884 R655361:R655420 JJ655361:JJ655420 TF655361:TF655420 ADB655361:ADB655420 AMX655361:AMX655420 AWT655361:AWT655420 BGP655361:BGP655420 BQL655361:BQL655420 CAH655361:CAH655420 CKD655361:CKD655420 CTZ655361:CTZ655420 DDV655361:DDV655420 DNR655361:DNR655420 DXN655361:DXN655420 EHJ655361:EHJ655420 ERF655361:ERF655420 FBB655361:FBB655420 FKX655361:FKX655420 FUT655361:FUT655420 GEP655361:GEP655420 GOL655361:GOL655420 GYH655361:GYH655420 HID655361:HID655420 HRZ655361:HRZ655420 IBV655361:IBV655420 ILR655361:ILR655420 IVN655361:IVN655420 JFJ655361:JFJ655420 JPF655361:JPF655420 JZB655361:JZB655420 KIX655361:KIX655420 KST655361:KST655420 LCP655361:LCP655420 LML655361:LML655420 LWH655361:LWH655420 MGD655361:MGD655420 MPZ655361:MPZ655420 MZV655361:MZV655420 NJR655361:NJR655420 NTN655361:NTN655420 ODJ655361:ODJ655420 ONF655361:ONF655420 OXB655361:OXB655420 PGX655361:PGX655420 PQT655361:PQT655420 QAP655361:QAP655420 QKL655361:QKL655420 QUH655361:QUH655420 RED655361:RED655420 RNZ655361:RNZ655420 RXV655361:RXV655420 SHR655361:SHR655420 SRN655361:SRN655420 TBJ655361:TBJ655420 TLF655361:TLF655420 TVB655361:TVB655420 UEX655361:UEX655420 UOT655361:UOT655420 UYP655361:UYP655420 VIL655361:VIL655420 VSH655361:VSH655420 WCD655361:WCD655420 WLZ655361:WLZ655420 WVV655361:WVV655420 R720897:R720956 JJ720897:JJ720956 TF720897:TF720956 ADB720897:ADB720956 AMX720897:AMX720956 AWT720897:AWT720956 BGP720897:BGP720956 BQL720897:BQL720956 CAH720897:CAH720956 CKD720897:CKD720956 CTZ720897:CTZ720956 DDV720897:DDV720956 DNR720897:DNR720956 DXN720897:DXN720956 EHJ720897:EHJ720956 ERF720897:ERF720956 FBB720897:FBB720956 FKX720897:FKX720956 FUT720897:FUT720956 GEP720897:GEP720956 GOL720897:GOL720956 GYH720897:GYH720956 HID720897:HID720956 HRZ720897:HRZ720956 IBV720897:IBV720956 ILR720897:ILR720956 IVN720897:IVN720956 JFJ720897:JFJ720956 JPF720897:JPF720956 JZB720897:JZB720956 KIX720897:KIX720956 KST720897:KST720956 LCP720897:LCP720956 LML720897:LML720956 LWH720897:LWH720956 MGD720897:MGD720956 MPZ720897:MPZ720956 MZV720897:MZV720956 NJR720897:NJR720956 NTN720897:NTN720956 ODJ720897:ODJ720956 ONF720897:ONF720956 OXB720897:OXB720956 PGX720897:PGX720956 PQT720897:PQT720956 QAP720897:QAP720956 QKL720897:QKL720956 QUH720897:QUH720956 RED720897:RED720956 RNZ720897:RNZ720956 RXV720897:RXV720956 SHR720897:SHR720956 SRN720897:SRN720956 TBJ720897:TBJ720956 TLF720897:TLF720956 TVB720897:TVB720956 UEX720897:UEX720956 UOT720897:UOT720956 UYP720897:UYP720956 VIL720897:VIL720956 VSH720897:VSH720956 WCD720897:WCD720956 WLZ720897:WLZ720956 WVV720897:WVV720956 R786433:R786492 JJ786433:JJ786492 TF786433:TF786492 ADB786433:ADB786492 AMX786433:AMX786492 AWT786433:AWT786492 BGP786433:BGP786492 BQL786433:BQL786492 CAH786433:CAH786492 CKD786433:CKD786492 CTZ786433:CTZ786492 DDV786433:DDV786492 DNR786433:DNR786492 DXN786433:DXN786492 EHJ786433:EHJ786492 ERF786433:ERF786492 FBB786433:FBB786492 FKX786433:FKX786492 FUT786433:FUT786492 GEP786433:GEP786492 GOL786433:GOL786492 GYH786433:GYH786492 HID786433:HID786492 HRZ786433:HRZ786492 IBV786433:IBV786492 ILR786433:ILR786492 IVN786433:IVN786492 JFJ786433:JFJ786492 JPF786433:JPF786492 JZB786433:JZB786492 KIX786433:KIX786492 KST786433:KST786492 LCP786433:LCP786492 LML786433:LML786492 LWH786433:LWH786492 MGD786433:MGD786492 MPZ786433:MPZ786492 MZV786433:MZV786492 NJR786433:NJR786492 NTN786433:NTN786492 ODJ786433:ODJ786492 ONF786433:ONF786492 OXB786433:OXB786492 PGX786433:PGX786492 PQT786433:PQT786492 QAP786433:QAP786492 QKL786433:QKL786492 QUH786433:QUH786492 RED786433:RED786492 RNZ786433:RNZ786492 RXV786433:RXV786492 SHR786433:SHR786492 SRN786433:SRN786492 TBJ786433:TBJ786492 TLF786433:TLF786492 TVB786433:TVB786492 UEX786433:UEX786492 UOT786433:UOT786492 UYP786433:UYP786492 VIL786433:VIL786492 VSH786433:VSH786492 WCD786433:WCD786492 WLZ786433:WLZ786492 WVV786433:WVV786492 R851969:R852028 JJ851969:JJ852028 TF851969:TF852028 ADB851969:ADB852028 AMX851969:AMX852028 AWT851969:AWT852028 BGP851969:BGP852028 BQL851969:BQL852028 CAH851969:CAH852028 CKD851969:CKD852028 CTZ851969:CTZ852028 DDV851969:DDV852028 DNR851969:DNR852028 DXN851969:DXN852028 EHJ851969:EHJ852028 ERF851969:ERF852028 FBB851969:FBB852028 FKX851969:FKX852028 FUT851969:FUT852028 GEP851969:GEP852028 GOL851969:GOL852028 GYH851969:GYH852028 HID851969:HID852028 HRZ851969:HRZ852028 IBV851969:IBV852028 ILR851969:ILR852028 IVN851969:IVN852028 JFJ851969:JFJ852028 JPF851969:JPF852028 JZB851969:JZB852028 KIX851969:KIX852028 KST851969:KST852028 LCP851969:LCP852028 LML851969:LML852028 LWH851969:LWH852028 MGD851969:MGD852028 MPZ851969:MPZ852028 MZV851969:MZV852028 NJR851969:NJR852028 NTN851969:NTN852028 ODJ851969:ODJ852028 ONF851969:ONF852028 OXB851969:OXB852028 PGX851969:PGX852028 PQT851969:PQT852028 QAP851969:QAP852028 QKL851969:QKL852028 QUH851969:QUH852028 RED851969:RED852028 RNZ851969:RNZ852028 RXV851969:RXV852028 SHR851969:SHR852028 SRN851969:SRN852028 TBJ851969:TBJ852028 TLF851969:TLF852028 TVB851969:TVB852028 UEX851969:UEX852028 UOT851969:UOT852028 UYP851969:UYP852028 VIL851969:VIL852028 VSH851969:VSH852028 WCD851969:WCD852028 WLZ851969:WLZ852028 WVV851969:WVV852028 R917505:R917564 JJ917505:JJ917564 TF917505:TF917564 ADB917505:ADB917564 AMX917505:AMX917564 AWT917505:AWT917564 BGP917505:BGP917564 BQL917505:BQL917564 CAH917505:CAH917564 CKD917505:CKD917564 CTZ917505:CTZ917564 DDV917505:DDV917564 DNR917505:DNR917564 DXN917505:DXN917564 EHJ917505:EHJ917564 ERF917505:ERF917564 FBB917505:FBB917564 FKX917505:FKX917564 FUT917505:FUT917564 GEP917505:GEP917564 GOL917505:GOL917564 GYH917505:GYH917564 HID917505:HID917564 HRZ917505:HRZ917564 IBV917505:IBV917564 ILR917505:ILR917564 IVN917505:IVN917564 JFJ917505:JFJ917564 JPF917505:JPF917564 JZB917505:JZB917564 KIX917505:KIX917564 KST917505:KST917564 LCP917505:LCP917564 LML917505:LML917564 LWH917505:LWH917564 MGD917505:MGD917564 MPZ917505:MPZ917564 MZV917505:MZV917564 NJR917505:NJR917564 NTN917505:NTN917564 ODJ917505:ODJ917564 ONF917505:ONF917564 OXB917505:OXB917564 PGX917505:PGX917564 PQT917505:PQT917564 QAP917505:QAP917564 QKL917505:QKL917564 QUH917505:QUH917564 RED917505:RED917564 RNZ917505:RNZ917564 RXV917505:RXV917564 SHR917505:SHR917564 SRN917505:SRN917564 TBJ917505:TBJ917564 TLF917505:TLF917564 TVB917505:TVB917564 UEX917505:UEX917564 UOT917505:UOT917564 UYP917505:UYP917564 VIL917505:VIL917564 VSH917505:VSH917564 WCD917505:WCD917564 WLZ917505:WLZ917564 WVV917505:WVV917564 R983041:R983100 JJ983041:JJ983100 TF983041:TF983100 ADB983041:ADB983100 AMX983041:AMX983100 AWT983041:AWT983100 BGP983041:BGP983100 BQL983041:BQL983100 CAH983041:CAH983100 CKD983041:CKD983100 CTZ983041:CTZ983100 DDV983041:DDV983100 DNR983041:DNR983100 DXN983041:DXN983100 EHJ983041:EHJ983100 ERF983041:ERF983100 FBB983041:FBB983100 FKX983041:FKX983100 FUT983041:FUT983100 GEP983041:GEP983100 GOL983041:GOL983100 GYH983041:GYH983100 HID983041:HID983100 HRZ983041:HRZ983100 IBV983041:IBV983100 ILR983041:ILR983100 IVN983041:IVN983100 JFJ983041:JFJ983100 JPF983041:JPF983100 JZB983041:JZB983100 KIX983041:KIX983100 KST983041:KST983100 LCP983041:LCP983100 LML983041:LML983100 LWH983041:LWH983100 MGD983041:MGD983100 MPZ983041:MPZ983100 MZV983041:MZV983100 NJR983041:NJR983100 NTN983041:NTN983100 ODJ983041:ODJ983100 ONF983041:ONF983100 OXB983041:OXB983100 PGX983041:PGX983100 PQT983041:PQT983100 QAP983041:QAP983100 QKL983041:QKL983100 QUH983041:QUH983100 RED983041:RED983100 RNZ983041:RNZ983100 RXV983041:RXV983100 SHR983041:SHR983100 SRN983041:SRN983100 TBJ983041:TBJ983100 TLF983041:TLF983100 TVB983041:TVB983100 UEX983041:UEX983100 UOT983041:UOT983100 UYP983041:UYP983100 VIL983041:VIL983100 VSH983041:VSH983100 WCD983041:WCD983100 WLZ983041:WLZ983100 WVV983041:WVV983100 V65537:V65596 JN65537:JN65596 TJ65537:TJ65596 ADF65537:ADF65596 ANB65537:ANB65596 AWX65537:AWX65596 BGT65537:BGT65596 BQP65537:BQP65596 CAL65537:CAL65596 CKH65537:CKH65596 CUD65537:CUD65596 DDZ65537:DDZ65596 DNV65537:DNV65596 DXR65537:DXR65596 EHN65537:EHN65596 ERJ65537:ERJ65596 FBF65537:FBF65596 FLB65537:FLB65596 FUX65537:FUX65596 GET65537:GET65596 GOP65537:GOP65596 GYL65537:GYL65596 HIH65537:HIH65596 HSD65537:HSD65596 IBZ65537:IBZ65596 ILV65537:ILV65596 IVR65537:IVR65596 JFN65537:JFN65596 JPJ65537:JPJ65596 JZF65537:JZF65596 KJB65537:KJB65596 KSX65537:KSX65596 LCT65537:LCT65596 LMP65537:LMP65596 LWL65537:LWL65596 MGH65537:MGH65596 MQD65537:MQD65596 MZZ65537:MZZ65596 NJV65537:NJV65596 NTR65537:NTR65596 ODN65537:ODN65596 ONJ65537:ONJ65596 OXF65537:OXF65596 PHB65537:PHB65596 PQX65537:PQX65596 QAT65537:QAT65596 QKP65537:QKP65596 QUL65537:QUL65596 REH65537:REH65596 ROD65537:ROD65596 RXZ65537:RXZ65596 SHV65537:SHV65596 SRR65537:SRR65596 TBN65537:TBN65596 TLJ65537:TLJ65596 TVF65537:TVF65596 UFB65537:UFB65596 UOX65537:UOX65596 UYT65537:UYT65596 VIP65537:VIP65596 VSL65537:VSL65596 WCH65537:WCH65596 WMD65537:WMD65596 WVZ65537:WVZ65596 V131073:V131132 JN131073:JN131132 TJ131073:TJ131132 ADF131073:ADF131132 ANB131073:ANB131132 AWX131073:AWX131132 BGT131073:BGT131132 BQP131073:BQP131132 CAL131073:CAL131132 CKH131073:CKH131132 CUD131073:CUD131132 DDZ131073:DDZ131132 DNV131073:DNV131132 DXR131073:DXR131132 EHN131073:EHN131132 ERJ131073:ERJ131132 FBF131073:FBF131132 FLB131073:FLB131132 FUX131073:FUX131132 GET131073:GET131132 GOP131073:GOP131132 GYL131073:GYL131132 HIH131073:HIH131132 HSD131073:HSD131132 IBZ131073:IBZ131132 ILV131073:ILV131132 IVR131073:IVR131132 JFN131073:JFN131132 JPJ131073:JPJ131132 JZF131073:JZF131132 KJB131073:KJB131132 KSX131073:KSX131132 LCT131073:LCT131132 LMP131073:LMP131132 LWL131073:LWL131132 MGH131073:MGH131132 MQD131073:MQD131132 MZZ131073:MZZ131132 NJV131073:NJV131132 NTR131073:NTR131132 ODN131073:ODN131132 ONJ131073:ONJ131132 OXF131073:OXF131132 PHB131073:PHB131132 PQX131073:PQX131132 QAT131073:QAT131132 QKP131073:QKP131132 QUL131073:QUL131132 REH131073:REH131132 ROD131073:ROD131132 RXZ131073:RXZ131132 SHV131073:SHV131132 SRR131073:SRR131132 TBN131073:TBN131132 TLJ131073:TLJ131132 TVF131073:TVF131132 UFB131073:UFB131132 UOX131073:UOX131132 UYT131073:UYT131132 VIP131073:VIP131132 VSL131073:VSL131132 WCH131073:WCH131132 WMD131073:WMD131132 WVZ131073:WVZ131132 V196609:V196668 JN196609:JN196668 TJ196609:TJ196668 ADF196609:ADF196668 ANB196609:ANB196668 AWX196609:AWX196668 BGT196609:BGT196668 BQP196609:BQP196668 CAL196609:CAL196668 CKH196609:CKH196668 CUD196609:CUD196668 DDZ196609:DDZ196668 DNV196609:DNV196668 DXR196609:DXR196668 EHN196609:EHN196668 ERJ196609:ERJ196668 FBF196609:FBF196668 FLB196609:FLB196668 FUX196609:FUX196668 GET196609:GET196668 GOP196609:GOP196668 GYL196609:GYL196668 HIH196609:HIH196668 HSD196609:HSD196668 IBZ196609:IBZ196668 ILV196609:ILV196668 IVR196609:IVR196668 JFN196609:JFN196668 JPJ196609:JPJ196668 JZF196609:JZF196668 KJB196609:KJB196668 KSX196609:KSX196668 LCT196609:LCT196668 LMP196609:LMP196668 LWL196609:LWL196668 MGH196609:MGH196668 MQD196609:MQD196668 MZZ196609:MZZ196668 NJV196609:NJV196668 NTR196609:NTR196668 ODN196609:ODN196668 ONJ196609:ONJ196668 OXF196609:OXF196668 PHB196609:PHB196668 PQX196609:PQX196668 QAT196609:QAT196668 QKP196609:QKP196668 QUL196609:QUL196668 REH196609:REH196668 ROD196609:ROD196668 RXZ196609:RXZ196668 SHV196609:SHV196668 SRR196609:SRR196668 TBN196609:TBN196668 TLJ196609:TLJ196668 TVF196609:TVF196668 UFB196609:UFB196668 UOX196609:UOX196668 UYT196609:UYT196668 VIP196609:VIP196668 VSL196609:VSL196668 WCH196609:WCH196668 WMD196609:WMD196668 WVZ196609:WVZ196668 V262145:V262204 JN262145:JN262204 TJ262145:TJ262204 ADF262145:ADF262204 ANB262145:ANB262204 AWX262145:AWX262204 BGT262145:BGT262204 BQP262145:BQP262204 CAL262145:CAL262204 CKH262145:CKH262204 CUD262145:CUD262204 DDZ262145:DDZ262204 DNV262145:DNV262204 DXR262145:DXR262204 EHN262145:EHN262204 ERJ262145:ERJ262204 FBF262145:FBF262204 FLB262145:FLB262204 FUX262145:FUX262204 GET262145:GET262204 GOP262145:GOP262204 GYL262145:GYL262204 HIH262145:HIH262204 HSD262145:HSD262204 IBZ262145:IBZ262204 ILV262145:ILV262204 IVR262145:IVR262204 JFN262145:JFN262204 JPJ262145:JPJ262204 JZF262145:JZF262204 KJB262145:KJB262204 KSX262145:KSX262204 LCT262145:LCT262204 LMP262145:LMP262204 LWL262145:LWL262204 MGH262145:MGH262204 MQD262145:MQD262204 MZZ262145:MZZ262204 NJV262145:NJV262204 NTR262145:NTR262204 ODN262145:ODN262204 ONJ262145:ONJ262204 OXF262145:OXF262204 PHB262145:PHB262204 PQX262145:PQX262204 QAT262145:QAT262204 QKP262145:QKP262204 QUL262145:QUL262204 REH262145:REH262204 ROD262145:ROD262204 RXZ262145:RXZ262204 SHV262145:SHV262204 SRR262145:SRR262204 TBN262145:TBN262204 TLJ262145:TLJ262204 TVF262145:TVF262204 UFB262145:UFB262204 UOX262145:UOX262204 UYT262145:UYT262204 VIP262145:VIP262204 VSL262145:VSL262204 WCH262145:WCH262204 WMD262145:WMD262204 WVZ262145:WVZ262204 V327681:V327740 JN327681:JN327740 TJ327681:TJ327740 ADF327681:ADF327740 ANB327681:ANB327740 AWX327681:AWX327740 BGT327681:BGT327740 BQP327681:BQP327740 CAL327681:CAL327740 CKH327681:CKH327740 CUD327681:CUD327740 DDZ327681:DDZ327740 DNV327681:DNV327740 DXR327681:DXR327740 EHN327681:EHN327740 ERJ327681:ERJ327740 FBF327681:FBF327740 FLB327681:FLB327740 FUX327681:FUX327740 GET327681:GET327740 GOP327681:GOP327740 GYL327681:GYL327740 HIH327681:HIH327740 HSD327681:HSD327740 IBZ327681:IBZ327740 ILV327681:ILV327740 IVR327681:IVR327740 JFN327681:JFN327740 JPJ327681:JPJ327740 JZF327681:JZF327740 KJB327681:KJB327740 KSX327681:KSX327740 LCT327681:LCT327740 LMP327681:LMP327740 LWL327681:LWL327740 MGH327681:MGH327740 MQD327681:MQD327740 MZZ327681:MZZ327740 NJV327681:NJV327740 NTR327681:NTR327740 ODN327681:ODN327740 ONJ327681:ONJ327740 OXF327681:OXF327740 PHB327681:PHB327740 PQX327681:PQX327740 QAT327681:QAT327740 QKP327681:QKP327740 QUL327681:QUL327740 REH327681:REH327740 ROD327681:ROD327740 RXZ327681:RXZ327740 SHV327681:SHV327740 SRR327681:SRR327740 TBN327681:TBN327740 TLJ327681:TLJ327740 TVF327681:TVF327740 UFB327681:UFB327740 UOX327681:UOX327740 UYT327681:UYT327740 VIP327681:VIP327740 VSL327681:VSL327740 WCH327681:WCH327740 WMD327681:WMD327740 WVZ327681:WVZ327740 V393217:V393276 JN393217:JN393276 TJ393217:TJ393276 ADF393217:ADF393276 ANB393217:ANB393276 AWX393217:AWX393276 BGT393217:BGT393276 BQP393217:BQP393276 CAL393217:CAL393276 CKH393217:CKH393276 CUD393217:CUD393276 DDZ393217:DDZ393276 DNV393217:DNV393276 DXR393217:DXR393276 EHN393217:EHN393276 ERJ393217:ERJ393276 FBF393217:FBF393276 FLB393217:FLB393276 FUX393217:FUX393276 GET393217:GET393276 GOP393217:GOP393276 GYL393217:GYL393276 HIH393217:HIH393276 HSD393217:HSD393276 IBZ393217:IBZ393276 ILV393217:ILV393276 IVR393217:IVR393276 JFN393217:JFN393276 JPJ393217:JPJ393276 JZF393217:JZF393276 KJB393217:KJB393276 KSX393217:KSX393276 LCT393217:LCT393276 LMP393217:LMP393276 LWL393217:LWL393276 MGH393217:MGH393276 MQD393217:MQD393276 MZZ393217:MZZ393276 NJV393217:NJV393276 NTR393217:NTR393276 ODN393217:ODN393276 ONJ393217:ONJ393276 OXF393217:OXF393276 PHB393217:PHB393276 PQX393217:PQX393276 QAT393217:QAT393276 QKP393217:QKP393276 QUL393217:QUL393276 REH393217:REH393276 ROD393217:ROD393276 RXZ393217:RXZ393276 SHV393217:SHV393276 SRR393217:SRR393276 TBN393217:TBN393276 TLJ393217:TLJ393276 TVF393217:TVF393276 UFB393217:UFB393276 UOX393217:UOX393276 UYT393217:UYT393276 VIP393217:VIP393276 VSL393217:VSL393276 WCH393217:WCH393276 WMD393217:WMD393276 WVZ393217:WVZ393276 V458753:V458812 JN458753:JN458812 TJ458753:TJ458812 ADF458753:ADF458812 ANB458753:ANB458812 AWX458753:AWX458812 BGT458753:BGT458812 BQP458753:BQP458812 CAL458753:CAL458812 CKH458753:CKH458812 CUD458753:CUD458812 DDZ458753:DDZ458812 DNV458753:DNV458812 DXR458753:DXR458812 EHN458753:EHN458812 ERJ458753:ERJ458812 FBF458753:FBF458812 FLB458753:FLB458812 FUX458753:FUX458812 GET458753:GET458812 GOP458753:GOP458812 GYL458753:GYL458812 HIH458753:HIH458812 HSD458753:HSD458812 IBZ458753:IBZ458812 ILV458753:ILV458812 IVR458753:IVR458812 JFN458753:JFN458812 JPJ458753:JPJ458812 JZF458753:JZF458812 KJB458753:KJB458812 KSX458753:KSX458812 LCT458753:LCT458812 LMP458753:LMP458812 LWL458753:LWL458812 MGH458753:MGH458812 MQD458753:MQD458812 MZZ458753:MZZ458812 NJV458753:NJV458812 NTR458753:NTR458812 ODN458753:ODN458812 ONJ458753:ONJ458812 OXF458753:OXF458812 PHB458753:PHB458812 PQX458753:PQX458812 QAT458753:QAT458812 QKP458753:QKP458812 QUL458753:QUL458812 REH458753:REH458812 ROD458753:ROD458812 RXZ458753:RXZ458812 SHV458753:SHV458812 SRR458753:SRR458812 TBN458753:TBN458812 TLJ458753:TLJ458812 TVF458753:TVF458812 UFB458753:UFB458812 UOX458753:UOX458812 UYT458753:UYT458812 VIP458753:VIP458812 VSL458753:VSL458812 WCH458753:WCH458812 WMD458753:WMD458812 WVZ458753:WVZ458812 V524289:V524348 JN524289:JN524348 TJ524289:TJ524348 ADF524289:ADF524348 ANB524289:ANB524348 AWX524289:AWX524348 BGT524289:BGT524348 BQP524289:BQP524348 CAL524289:CAL524348 CKH524289:CKH524348 CUD524289:CUD524348 DDZ524289:DDZ524348 DNV524289:DNV524348 DXR524289:DXR524348 EHN524289:EHN524348 ERJ524289:ERJ524348 FBF524289:FBF524348 FLB524289:FLB524348 FUX524289:FUX524348 GET524289:GET524348 GOP524289:GOP524348 GYL524289:GYL524348 HIH524289:HIH524348 HSD524289:HSD524348 IBZ524289:IBZ524348 ILV524289:ILV524348 IVR524289:IVR524348 JFN524289:JFN524348 JPJ524289:JPJ524348 JZF524289:JZF524348 KJB524289:KJB524348 KSX524289:KSX524348 LCT524289:LCT524348 LMP524289:LMP524348 LWL524289:LWL524348 MGH524289:MGH524348 MQD524289:MQD524348 MZZ524289:MZZ524348 NJV524289:NJV524348 NTR524289:NTR524348 ODN524289:ODN524348 ONJ524289:ONJ524348 OXF524289:OXF524348 PHB524289:PHB524348 PQX524289:PQX524348 QAT524289:QAT524348 QKP524289:QKP524348 QUL524289:QUL524348 REH524289:REH524348 ROD524289:ROD524348 RXZ524289:RXZ524348 SHV524289:SHV524348 SRR524289:SRR524348 TBN524289:TBN524348 TLJ524289:TLJ524348 TVF524289:TVF524348 UFB524289:UFB524348 UOX524289:UOX524348 UYT524289:UYT524348 VIP524289:VIP524348 VSL524289:VSL524348 WCH524289:WCH524348 WMD524289:WMD524348 WVZ524289:WVZ524348 V589825:V589884 JN589825:JN589884 TJ589825:TJ589884 ADF589825:ADF589884 ANB589825:ANB589884 AWX589825:AWX589884 BGT589825:BGT589884 BQP589825:BQP589884 CAL589825:CAL589884 CKH589825:CKH589884 CUD589825:CUD589884 DDZ589825:DDZ589884 DNV589825:DNV589884 DXR589825:DXR589884 EHN589825:EHN589884 ERJ589825:ERJ589884 FBF589825:FBF589884 FLB589825:FLB589884 FUX589825:FUX589884 GET589825:GET589884 GOP589825:GOP589884 GYL589825:GYL589884 HIH589825:HIH589884 HSD589825:HSD589884 IBZ589825:IBZ589884 ILV589825:ILV589884 IVR589825:IVR589884 JFN589825:JFN589884 JPJ589825:JPJ589884 JZF589825:JZF589884 KJB589825:KJB589884 KSX589825:KSX589884 LCT589825:LCT589884 LMP589825:LMP589884 LWL589825:LWL589884 MGH589825:MGH589884 MQD589825:MQD589884 MZZ589825:MZZ589884 NJV589825:NJV589884 NTR589825:NTR589884 ODN589825:ODN589884 ONJ589825:ONJ589884 OXF589825:OXF589884 PHB589825:PHB589884 PQX589825:PQX589884 QAT589825:QAT589884 QKP589825:QKP589884 QUL589825:QUL589884 REH589825:REH589884 ROD589825:ROD589884 RXZ589825:RXZ589884 SHV589825:SHV589884 SRR589825:SRR589884 TBN589825:TBN589884 TLJ589825:TLJ589884 TVF589825:TVF589884 UFB589825:UFB589884 UOX589825:UOX589884 UYT589825:UYT589884 VIP589825:VIP589884 VSL589825:VSL589884 WCH589825:WCH589884 WMD589825:WMD589884 WVZ589825:WVZ589884 V655361:V655420 JN655361:JN655420 TJ655361:TJ655420 ADF655361:ADF655420 ANB655361:ANB655420 AWX655361:AWX655420 BGT655361:BGT655420 BQP655361:BQP655420 CAL655361:CAL655420 CKH655361:CKH655420 CUD655361:CUD655420 DDZ655361:DDZ655420 DNV655361:DNV655420 DXR655361:DXR655420 EHN655361:EHN655420 ERJ655361:ERJ655420 FBF655361:FBF655420 FLB655361:FLB655420 FUX655361:FUX655420 GET655361:GET655420 GOP655361:GOP655420 GYL655361:GYL655420 HIH655361:HIH655420 HSD655361:HSD655420 IBZ655361:IBZ655420 ILV655361:ILV655420 IVR655361:IVR655420 JFN655361:JFN655420 JPJ655361:JPJ655420 JZF655361:JZF655420 KJB655361:KJB655420 KSX655361:KSX655420 LCT655361:LCT655420 LMP655361:LMP655420 LWL655361:LWL655420 MGH655361:MGH655420 MQD655361:MQD655420 MZZ655361:MZZ655420 NJV655361:NJV655420 NTR655361:NTR655420 ODN655361:ODN655420 ONJ655361:ONJ655420 OXF655361:OXF655420 PHB655361:PHB655420 PQX655361:PQX655420 QAT655361:QAT655420 QKP655361:QKP655420 QUL655361:QUL655420 REH655361:REH655420 ROD655361:ROD655420 RXZ655361:RXZ655420 SHV655361:SHV655420 SRR655361:SRR655420 TBN655361:TBN655420 TLJ655361:TLJ655420 TVF655361:TVF655420 UFB655361:UFB655420 UOX655361:UOX655420 UYT655361:UYT655420 VIP655361:VIP655420 VSL655361:VSL655420 WCH655361:WCH655420 WMD655361:WMD655420 WVZ655361:WVZ655420 V720897:V720956 JN720897:JN720956 TJ720897:TJ720956 ADF720897:ADF720956 ANB720897:ANB720956 AWX720897:AWX720956 BGT720897:BGT720956 BQP720897:BQP720956 CAL720897:CAL720956 CKH720897:CKH720956 CUD720897:CUD720956 DDZ720897:DDZ720956 DNV720897:DNV720956 DXR720897:DXR720956 EHN720897:EHN720956 ERJ720897:ERJ720956 FBF720897:FBF720956 FLB720897:FLB720956 FUX720897:FUX720956 GET720897:GET720956 GOP720897:GOP720956 GYL720897:GYL720956 HIH720897:HIH720956 HSD720897:HSD720956 IBZ720897:IBZ720956 ILV720897:ILV720956 IVR720897:IVR720956 JFN720897:JFN720956 JPJ720897:JPJ720956 JZF720897:JZF720956 KJB720897:KJB720956 KSX720897:KSX720956 LCT720897:LCT720956 LMP720897:LMP720956 LWL720897:LWL720956 MGH720897:MGH720956 MQD720897:MQD720956 MZZ720897:MZZ720956 NJV720897:NJV720956 NTR720897:NTR720956 ODN720897:ODN720956 ONJ720897:ONJ720956 OXF720897:OXF720956 PHB720897:PHB720956 PQX720897:PQX720956 QAT720897:QAT720956 QKP720897:QKP720956 QUL720897:QUL720956 REH720897:REH720956 ROD720897:ROD720956 RXZ720897:RXZ720956 SHV720897:SHV720956 SRR720897:SRR720956 TBN720897:TBN720956 TLJ720897:TLJ720956 TVF720897:TVF720956 UFB720897:UFB720956 UOX720897:UOX720956 UYT720897:UYT720956 VIP720897:VIP720956 VSL720897:VSL720956 WCH720897:WCH720956 WMD720897:WMD720956 WVZ720897:WVZ720956 V786433:V786492 JN786433:JN786492 TJ786433:TJ786492 ADF786433:ADF786492 ANB786433:ANB786492 AWX786433:AWX786492 BGT786433:BGT786492 BQP786433:BQP786492 CAL786433:CAL786492 CKH786433:CKH786492 CUD786433:CUD786492 DDZ786433:DDZ786492 DNV786433:DNV786492 DXR786433:DXR786492 EHN786433:EHN786492 ERJ786433:ERJ786492 FBF786433:FBF786492 FLB786433:FLB786492 FUX786433:FUX786492 GET786433:GET786492 GOP786433:GOP786492 GYL786433:GYL786492 HIH786433:HIH786492 HSD786433:HSD786492 IBZ786433:IBZ786492 ILV786433:ILV786492 IVR786433:IVR786492 JFN786433:JFN786492 JPJ786433:JPJ786492 JZF786433:JZF786492 KJB786433:KJB786492 KSX786433:KSX786492 LCT786433:LCT786492 LMP786433:LMP786492 LWL786433:LWL786492 MGH786433:MGH786492 MQD786433:MQD786492 MZZ786433:MZZ786492 NJV786433:NJV786492 NTR786433:NTR786492 ODN786433:ODN786492 ONJ786433:ONJ786492 OXF786433:OXF786492 PHB786433:PHB786492 PQX786433:PQX786492 QAT786433:QAT786492 QKP786433:QKP786492 QUL786433:QUL786492 REH786433:REH786492 ROD786433:ROD786492 RXZ786433:RXZ786492 SHV786433:SHV786492 SRR786433:SRR786492 TBN786433:TBN786492 TLJ786433:TLJ786492 TVF786433:TVF786492 UFB786433:UFB786492 UOX786433:UOX786492 UYT786433:UYT786492 VIP786433:VIP786492 VSL786433:VSL786492 WCH786433:WCH786492 WMD786433:WMD786492 WVZ786433:WVZ786492 V851969:V852028 JN851969:JN852028 TJ851969:TJ852028 ADF851969:ADF852028 ANB851969:ANB852028 AWX851969:AWX852028 BGT851969:BGT852028 BQP851969:BQP852028 CAL851969:CAL852028 CKH851969:CKH852028 CUD851969:CUD852028 DDZ851969:DDZ852028 DNV851969:DNV852028 DXR851969:DXR852028 EHN851969:EHN852028 ERJ851969:ERJ852028 FBF851969:FBF852028 FLB851969:FLB852028 FUX851969:FUX852028 GET851969:GET852028 GOP851969:GOP852028 GYL851969:GYL852028 HIH851969:HIH852028 HSD851969:HSD852028 IBZ851969:IBZ852028 ILV851969:ILV852028 IVR851969:IVR852028 JFN851969:JFN852028 JPJ851969:JPJ852028 JZF851969:JZF852028 KJB851969:KJB852028 KSX851969:KSX852028 LCT851969:LCT852028 LMP851969:LMP852028 LWL851969:LWL852028 MGH851969:MGH852028 MQD851969:MQD852028 MZZ851969:MZZ852028 NJV851969:NJV852028 NTR851969:NTR852028 ODN851969:ODN852028 ONJ851969:ONJ852028 OXF851969:OXF852028 PHB851969:PHB852028 PQX851969:PQX852028 QAT851969:QAT852028 QKP851969:QKP852028 QUL851969:QUL852028 REH851969:REH852028 ROD851969:ROD852028 RXZ851969:RXZ852028 SHV851969:SHV852028 SRR851969:SRR852028 TBN851969:TBN852028 TLJ851969:TLJ852028 TVF851969:TVF852028 UFB851969:UFB852028 UOX851969:UOX852028 UYT851969:UYT852028 VIP851969:VIP852028 VSL851969:VSL852028 WCH851969:WCH852028 WMD851969:WMD852028 WVZ851969:WVZ852028 V917505:V917564 JN917505:JN917564 TJ917505:TJ917564 ADF917505:ADF917564 ANB917505:ANB917564 AWX917505:AWX917564 BGT917505:BGT917564 BQP917505:BQP917564 CAL917505:CAL917564 CKH917505:CKH917564 CUD917505:CUD917564 DDZ917505:DDZ917564 DNV917505:DNV917564 DXR917505:DXR917564 EHN917505:EHN917564 ERJ917505:ERJ917564 FBF917505:FBF917564 FLB917505:FLB917564 FUX917505:FUX917564 GET917505:GET917564 GOP917505:GOP917564 GYL917505:GYL917564 HIH917505:HIH917564 HSD917505:HSD917564 IBZ917505:IBZ917564 ILV917505:ILV917564 IVR917505:IVR917564 JFN917505:JFN917564 JPJ917505:JPJ917564 JZF917505:JZF917564 KJB917505:KJB917564 KSX917505:KSX917564 LCT917505:LCT917564 LMP917505:LMP917564 LWL917505:LWL917564 MGH917505:MGH917564 MQD917505:MQD917564 MZZ917505:MZZ917564 NJV917505:NJV917564 NTR917505:NTR917564 ODN917505:ODN917564 ONJ917505:ONJ917564 OXF917505:OXF917564 PHB917505:PHB917564 PQX917505:PQX917564 QAT917505:QAT917564 QKP917505:QKP917564 QUL917505:QUL917564 REH917505:REH917564 ROD917505:ROD917564 RXZ917505:RXZ917564 SHV917505:SHV917564 SRR917505:SRR917564 TBN917505:TBN917564 TLJ917505:TLJ917564 TVF917505:TVF917564 UFB917505:UFB917564 UOX917505:UOX917564 UYT917505:UYT917564 VIP917505:VIP917564 VSL917505:VSL917564 WCH917505:WCH917564 WMD917505:WMD917564 WVZ917505:WVZ917564 V983041:V983100 JN983041:JN983100 TJ983041:TJ983100 ADF983041:ADF983100 ANB983041:ANB983100 AWX983041:AWX983100 BGT983041:BGT983100 BQP983041:BQP983100 CAL983041:CAL983100 CKH983041:CKH983100 CUD983041:CUD983100 DDZ983041:DDZ983100 DNV983041:DNV983100 DXR983041:DXR983100 EHN983041:EHN983100 ERJ983041:ERJ983100 FBF983041:FBF983100 FLB983041:FLB983100 FUX983041:FUX983100 GET983041:GET983100 GOP983041:GOP983100 GYL983041:GYL983100 HIH983041:HIH983100 HSD983041:HSD983100 IBZ983041:IBZ983100 ILV983041:ILV983100 IVR983041:IVR983100 JFN983041:JFN983100 JPJ983041:JPJ983100 JZF983041:JZF983100 KJB983041:KJB983100 KSX983041:KSX983100 LCT983041:LCT983100 LMP983041:LMP983100 LWL983041:LWL983100 MGH983041:MGH983100 MQD983041:MQD983100 MZZ983041:MZZ983100 NJV983041:NJV983100 NTR983041:NTR983100 ODN983041:ODN983100 ONJ983041:ONJ983100 OXF983041:OXF983100 PHB983041:PHB983100 PQX983041:PQX983100 QAT983041:QAT983100 QKP983041:QKP983100 QUL983041:QUL983100 REH983041:REH983100 ROD983041:ROD983100 RXZ983041:RXZ983100 SHV983041:SHV983100 SRR983041:SRR983100 TBN983041:TBN983100 TLJ983041:TLJ983100 TVF983041:TVF983100 UFB983041:UFB983100 UOX983041:UOX983100 UYT983041:UYT983100 VIP983041:VIP983100 VSL983041:VSL983100 WCH983041:WCH983100 WMD983041:WMD983100 WVZ983041:WVZ983100 Z65537:Z65596 JP65537:JP65596 TL65537:TL65596 ADH65537:ADH65596 AND65537:AND65596 AWZ65537:AWZ65596 BGV65537:BGV65596 BQR65537:BQR65596 CAN65537:CAN65596 CKJ65537:CKJ65596 CUF65537:CUF65596 DEB65537:DEB65596 DNX65537:DNX65596 DXT65537:DXT65596 EHP65537:EHP65596 ERL65537:ERL65596 FBH65537:FBH65596 FLD65537:FLD65596 FUZ65537:FUZ65596 GEV65537:GEV65596 GOR65537:GOR65596 GYN65537:GYN65596 HIJ65537:HIJ65596 HSF65537:HSF65596 ICB65537:ICB65596 ILX65537:ILX65596 IVT65537:IVT65596 JFP65537:JFP65596 JPL65537:JPL65596 JZH65537:JZH65596 KJD65537:KJD65596 KSZ65537:KSZ65596 LCV65537:LCV65596 LMR65537:LMR65596 LWN65537:LWN65596 MGJ65537:MGJ65596 MQF65537:MQF65596 NAB65537:NAB65596 NJX65537:NJX65596 NTT65537:NTT65596 ODP65537:ODP65596 ONL65537:ONL65596 OXH65537:OXH65596 PHD65537:PHD65596 PQZ65537:PQZ65596 QAV65537:QAV65596 QKR65537:QKR65596 QUN65537:QUN65596 REJ65537:REJ65596 ROF65537:ROF65596 RYB65537:RYB65596 SHX65537:SHX65596 SRT65537:SRT65596 TBP65537:TBP65596 TLL65537:TLL65596 TVH65537:TVH65596 UFD65537:UFD65596 UOZ65537:UOZ65596 UYV65537:UYV65596 VIR65537:VIR65596 VSN65537:VSN65596 WCJ65537:WCJ65596 WMF65537:WMF65596 WWB65537:WWB65596 Z131073:Z131132 JP131073:JP131132 TL131073:TL131132 ADH131073:ADH131132 AND131073:AND131132 AWZ131073:AWZ131132 BGV131073:BGV131132 BQR131073:BQR131132 CAN131073:CAN131132 CKJ131073:CKJ131132 CUF131073:CUF131132 DEB131073:DEB131132 DNX131073:DNX131132 DXT131073:DXT131132 EHP131073:EHP131132 ERL131073:ERL131132 FBH131073:FBH131132 FLD131073:FLD131132 FUZ131073:FUZ131132 GEV131073:GEV131132 GOR131073:GOR131132 GYN131073:GYN131132 HIJ131073:HIJ131132 HSF131073:HSF131132 ICB131073:ICB131132 ILX131073:ILX131132 IVT131073:IVT131132 JFP131073:JFP131132 JPL131073:JPL131132 JZH131073:JZH131132 KJD131073:KJD131132 KSZ131073:KSZ131132 LCV131073:LCV131132 LMR131073:LMR131132 LWN131073:LWN131132 MGJ131073:MGJ131132 MQF131073:MQF131132 NAB131073:NAB131132 NJX131073:NJX131132 NTT131073:NTT131132 ODP131073:ODP131132 ONL131073:ONL131132 OXH131073:OXH131132 PHD131073:PHD131132 PQZ131073:PQZ131132 QAV131073:QAV131132 QKR131073:QKR131132 QUN131073:QUN131132 REJ131073:REJ131132 ROF131073:ROF131132 RYB131073:RYB131132 SHX131073:SHX131132 SRT131073:SRT131132 TBP131073:TBP131132 TLL131073:TLL131132 TVH131073:TVH131132 UFD131073:UFD131132 UOZ131073:UOZ131132 UYV131073:UYV131132 VIR131073:VIR131132 VSN131073:VSN131132 WCJ131073:WCJ131132 WMF131073:WMF131132 WWB131073:WWB131132 Z196609:Z196668 JP196609:JP196668 TL196609:TL196668 ADH196609:ADH196668 AND196609:AND196668 AWZ196609:AWZ196668 BGV196609:BGV196668 BQR196609:BQR196668 CAN196609:CAN196668 CKJ196609:CKJ196668 CUF196609:CUF196668 DEB196609:DEB196668 DNX196609:DNX196668 DXT196609:DXT196668 EHP196609:EHP196668 ERL196609:ERL196668 FBH196609:FBH196668 FLD196609:FLD196668 FUZ196609:FUZ196668 GEV196609:GEV196668 GOR196609:GOR196668 GYN196609:GYN196668 HIJ196609:HIJ196668 HSF196609:HSF196668 ICB196609:ICB196668 ILX196609:ILX196668 IVT196609:IVT196668 JFP196609:JFP196668 JPL196609:JPL196668 JZH196609:JZH196668 KJD196609:KJD196668 KSZ196609:KSZ196668 LCV196609:LCV196668 LMR196609:LMR196668 LWN196609:LWN196668 MGJ196609:MGJ196668 MQF196609:MQF196668 NAB196609:NAB196668 NJX196609:NJX196668 NTT196609:NTT196668 ODP196609:ODP196668 ONL196609:ONL196668 OXH196609:OXH196668 PHD196609:PHD196668 PQZ196609:PQZ196668 QAV196609:QAV196668 QKR196609:QKR196668 QUN196609:QUN196668 REJ196609:REJ196668 ROF196609:ROF196668 RYB196609:RYB196668 SHX196609:SHX196668 SRT196609:SRT196668 TBP196609:TBP196668 TLL196609:TLL196668 TVH196609:TVH196668 UFD196609:UFD196668 UOZ196609:UOZ196668 UYV196609:UYV196668 VIR196609:VIR196668 VSN196609:VSN196668 WCJ196609:WCJ196668 WMF196609:WMF196668 WWB196609:WWB196668 Z262145:Z262204 JP262145:JP262204 TL262145:TL262204 ADH262145:ADH262204 AND262145:AND262204 AWZ262145:AWZ262204 BGV262145:BGV262204 BQR262145:BQR262204 CAN262145:CAN262204 CKJ262145:CKJ262204 CUF262145:CUF262204 DEB262145:DEB262204 DNX262145:DNX262204 DXT262145:DXT262204 EHP262145:EHP262204 ERL262145:ERL262204 FBH262145:FBH262204 FLD262145:FLD262204 FUZ262145:FUZ262204 GEV262145:GEV262204 GOR262145:GOR262204 GYN262145:GYN262204 HIJ262145:HIJ262204 HSF262145:HSF262204 ICB262145:ICB262204 ILX262145:ILX262204 IVT262145:IVT262204 JFP262145:JFP262204 JPL262145:JPL262204 JZH262145:JZH262204 KJD262145:KJD262204 KSZ262145:KSZ262204 LCV262145:LCV262204 LMR262145:LMR262204 LWN262145:LWN262204 MGJ262145:MGJ262204 MQF262145:MQF262204 NAB262145:NAB262204 NJX262145:NJX262204 NTT262145:NTT262204 ODP262145:ODP262204 ONL262145:ONL262204 OXH262145:OXH262204 PHD262145:PHD262204 PQZ262145:PQZ262204 QAV262145:QAV262204 QKR262145:QKR262204 QUN262145:QUN262204 REJ262145:REJ262204 ROF262145:ROF262204 RYB262145:RYB262204 SHX262145:SHX262204 SRT262145:SRT262204 TBP262145:TBP262204 TLL262145:TLL262204 TVH262145:TVH262204 UFD262145:UFD262204 UOZ262145:UOZ262204 UYV262145:UYV262204 VIR262145:VIR262204 VSN262145:VSN262204 WCJ262145:WCJ262204 WMF262145:WMF262204 WWB262145:WWB262204 Z327681:Z327740 JP327681:JP327740 TL327681:TL327740 ADH327681:ADH327740 AND327681:AND327740 AWZ327681:AWZ327740 BGV327681:BGV327740 BQR327681:BQR327740 CAN327681:CAN327740 CKJ327681:CKJ327740 CUF327681:CUF327740 DEB327681:DEB327740 DNX327681:DNX327740 DXT327681:DXT327740 EHP327681:EHP327740 ERL327681:ERL327740 FBH327681:FBH327740 FLD327681:FLD327740 FUZ327681:FUZ327740 GEV327681:GEV327740 GOR327681:GOR327740 GYN327681:GYN327740 HIJ327681:HIJ327740 HSF327681:HSF327740 ICB327681:ICB327740 ILX327681:ILX327740 IVT327681:IVT327740 JFP327681:JFP327740 JPL327681:JPL327740 JZH327681:JZH327740 KJD327681:KJD327740 KSZ327681:KSZ327740 LCV327681:LCV327740 LMR327681:LMR327740 LWN327681:LWN327740 MGJ327681:MGJ327740 MQF327681:MQF327740 NAB327681:NAB327740 NJX327681:NJX327740 NTT327681:NTT327740 ODP327681:ODP327740 ONL327681:ONL327740 OXH327681:OXH327740 PHD327681:PHD327740 PQZ327681:PQZ327740 QAV327681:QAV327740 QKR327681:QKR327740 QUN327681:QUN327740 REJ327681:REJ327740 ROF327681:ROF327740 RYB327681:RYB327740 SHX327681:SHX327740 SRT327681:SRT327740 TBP327681:TBP327740 TLL327681:TLL327740 TVH327681:TVH327740 UFD327681:UFD327740 UOZ327681:UOZ327740 UYV327681:UYV327740 VIR327681:VIR327740 VSN327681:VSN327740 WCJ327681:WCJ327740 WMF327681:WMF327740 WWB327681:WWB327740 Z393217:Z393276 JP393217:JP393276 TL393217:TL393276 ADH393217:ADH393276 AND393217:AND393276 AWZ393217:AWZ393276 BGV393217:BGV393276 BQR393217:BQR393276 CAN393217:CAN393276 CKJ393217:CKJ393276 CUF393217:CUF393276 DEB393217:DEB393276 DNX393217:DNX393276 DXT393217:DXT393276 EHP393217:EHP393276 ERL393217:ERL393276 FBH393217:FBH393276 FLD393217:FLD393276 FUZ393217:FUZ393276 GEV393217:GEV393276 GOR393217:GOR393276 GYN393217:GYN393276 HIJ393217:HIJ393276 HSF393217:HSF393276 ICB393217:ICB393276 ILX393217:ILX393276 IVT393217:IVT393276 JFP393217:JFP393276 JPL393217:JPL393276 JZH393217:JZH393276 KJD393217:KJD393276 KSZ393217:KSZ393276 LCV393217:LCV393276 LMR393217:LMR393276 LWN393217:LWN393276 MGJ393217:MGJ393276 MQF393217:MQF393276 NAB393217:NAB393276 NJX393217:NJX393276 NTT393217:NTT393276 ODP393217:ODP393276 ONL393217:ONL393276 OXH393217:OXH393276 PHD393217:PHD393276 PQZ393217:PQZ393276 QAV393217:QAV393276 QKR393217:QKR393276 QUN393217:QUN393276 REJ393217:REJ393276 ROF393217:ROF393276 RYB393217:RYB393276 SHX393217:SHX393276 SRT393217:SRT393276 TBP393217:TBP393276 TLL393217:TLL393276 TVH393217:TVH393276 UFD393217:UFD393276 UOZ393217:UOZ393276 UYV393217:UYV393276 VIR393217:VIR393276 VSN393217:VSN393276 WCJ393217:WCJ393276 WMF393217:WMF393276 WWB393217:WWB393276 Z458753:Z458812 JP458753:JP458812 TL458753:TL458812 ADH458753:ADH458812 AND458753:AND458812 AWZ458753:AWZ458812 BGV458753:BGV458812 BQR458753:BQR458812 CAN458753:CAN458812 CKJ458753:CKJ458812 CUF458753:CUF458812 DEB458753:DEB458812 DNX458753:DNX458812 DXT458753:DXT458812 EHP458753:EHP458812 ERL458753:ERL458812 FBH458753:FBH458812 FLD458753:FLD458812 FUZ458753:FUZ458812 GEV458753:GEV458812 GOR458753:GOR458812 GYN458753:GYN458812 HIJ458753:HIJ458812 HSF458753:HSF458812 ICB458753:ICB458812 ILX458753:ILX458812 IVT458753:IVT458812 JFP458753:JFP458812 JPL458753:JPL458812 JZH458753:JZH458812 KJD458753:KJD458812 KSZ458753:KSZ458812 LCV458753:LCV458812 LMR458753:LMR458812 LWN458753:LWN458812 MGJ458753:MGJ458812 MQF458753:MQF458812 NAB458753:NAB458812 NJX458753:NJX458812 NTT458753:NTT458812 ODP458753:ODP458812 ONL458753:ONL458812 OXH458753:OXH458812 PHD458753:PHD458812 PQZ458753:PQZ458812 QAV458753:QAV458812 QKR458753:QKR458812 QUN458753:QUN458812 REJ458753:REJ458812 ROF458753:ROF458812 RYB458753:RYB458812 SHX458753:SHX458812 SRT458753:SRT458812 TBP458753:TBP458812 TLL458753:TLL458812 TVH458753:TVH458812 UFD458753:UFD458812 UOZ458753:UOZ458812 UYV458753:UYV458812 VIR458753:VIR458812 VSN458753:VSN458812 WCJ458753:WCJ458812 WMF458753:WMF458812 WWB458753:WWB458812 Z524289:Z524348 JP524289:JP524348 TL524289:TL524348 ADH524289:ADH524348 AND524289:AND524348 AWZ524289:AWZ524348 BGV524289:BGV524348 BQR524289:BQR524348 CAN524289:CAN524348 CKJ524289:CKJ524348 CUF524289:CUF524348 DEB524289:DEB524348 DNX524289:DNX524348 DXT524289:DXT524348 EHP524289:EHP524348 ERL524289:ERL524348 FBH524289:FBH524348 FLD524289:FLD524348 FUZ524289:FUZ524348 GEV524289:GEV524348 GOR524289:GOR524348 GYN524289:GYN524348 HIJ524289:HIJ524348 HSF524289:HSF524348 ICB524289:ICB524348 ILX524289:ILX524348 IVT524289:IVT524348 JFP524289:JFP524348 JPL524289:JPL524348 JZH524289:JZH524348 KJD524289:KJD524348 KSZ524289:KSZ524348 LCV524289:LCV524348 LMR524289:LMR524348 LWN524289:LWN524348 MGJ524289:MGJ524348 MQF524289:MQF524348 NAB524289:NAB524348 NJX524289:NJX524348 NTT524289:NTT524348 ODP524289:ODP524348 ONL524289:ONL524348 OXH524289:OXH524348 PHD524289:PHD524348 PQZ524289:PQZ524348 QAV524289:QAV524348 QKR524289:QKR524348 QUN524289:QUN524348 REJ524289:REJ524348 ROF524289:ROF524348 RYB524289:RYB524348 SHX524289:SHX524348 SRT524289:SRT524348 TBP524289:TBP524348 TLL524289:TLL524348 TVH524289:TVH524348 UFD524289:UFD524348 UOZ524289:UOZ524348 UYV524289:UYV524348 VIR524289:VIR524348 VSN524289:VSN524348 WCJ524289:WCJ524348 WMF524289:WMF524348 WWB524289:WWB524348 Z589825:Z589884 JP589825:JP589884 TL589825:TL589884 ADH589825:ADH589884 AND589825:AND589884 AWZ589825:AWZ589884 BGV589825:BGV589884 BQR589825:BQR589884 CAN589825:CAN589884 CKJ589825:CKJ589884 CUF589825:CUF589884 DEB589825:DEB589884 DNX589825:DNX589884 DXT589825:DXT589884 EHP589825:EHP589884 ERL589825:ERL589884 FBH589825:FBH589884 FLD589825:FLD589884 FUZ589825:FUZ589884 GEV589825:GEV589884 GOR589825:GOR589884 GYN589825:GYN589884 HIJ589825:HIJ589884 HSF589825:HSF589884 ICB589825:ICB589884 ILX589825:ILX589884 IVT589825:IVT589884 JFP589825:JFP589884 JPL589825:JPL589884 JZH589825:JZH589884 KJD589825:KJD589884 KSZ589825:KSZ589884 LCV589825:LCV589884 LMR589825:LMR589884 LWN589825:LWN589884 MGJ589825:MGJ589884 MQF589825:MQF589884 NAB589825:NAB589884 NJX589825:NJX589884 NTT589825:NTT589884 ODP589825:ODP589884 ONL589825:ONL589884 OXH589825:OXH589884 PHD589825:PHD589884 PQZ589825:PQZ589884 QAV589825:QAV589884 QKR589825:QKR589884 QUN589825:QUN589884 REJ589825:REJ589884 ROF589825:ROF589884 RYB589825:RYB589884 SHX589825:SHX589884 SRT589825:SRT589884 TBP589825:TBP589884 TLL589825:TLL589884 TVH589825:TVH589884 UFD589825:UFD589884 UOZ589825:UOZ589884 UYV589825:UYV589884 VIR589825:VIR589884 VSN589825:VSN589884 WCJ589825:WCJ589884 WMF589825:WMF589884 WWB589825:WWB589884 Z655361:Z655420 JP655361:JP655420 TL655361:TL655420 ADH655361:ADH655420 AND655361:AND655420 AWZ655361:AWZ655420 BGV655361:BGV655420 BQR655361:BQR655420 CAN655361:CAN655420 CKJ655361:CKJ655420 CUF655361:CUF655420 DEB655361:DEB655420 DNX655361:DNX655420 DXT655361:DXT655420 EHP655361:EHP655420 ERL655361:ERL655420 FBH655361:FBH655420 FLD655361:FLD655420 FUZ655361:FUZ655420 GEV655361:GEV655420 GOR655361:GOR655420 GYN655361:GYN655420 HIJ655361:HIJ655420 HSF655361:HSF655420 ICB655361:ICB655420 ILX655361:ILX655420 IVT655361:IVT655420 JFP655361:JFP655420 JPL655361:JPL655420 JZH655361:JZH655420 KJD655361:KJD655420 KSZ655361:KSZ655420 LCV655361:LCV655420 LMR655361:LMR655420 LWN655361:LWN655420 MGJ655361:MGJ655420 MQF655361:MQF655420 NAB655361:NAB655420 NJX655361:NJX655420 NTT655361:NTT655420 ODP655361:ODP655420 ONL655361:ONL655420 OXH655361:OXH655420 PHD655361:PHD655420 PQZ655361:PQZ655420 QAV655361:QAV655420 QKR655361:QKR655420 QUN655361:QUN655420 REJ655361:REJ655420 ROF655361:ROF655420 RYB655361:RYB655420 SHX655361:SHX655420 SRT655361:SRT655420 TBP655361:TBP655420 TLL655361:TLL655420 TVH655361:TVH655420 UFD655361:UFD655420 UOZ655361:UOZ655420 UYV655361:UYV655420 VIR655361:VIR655420 VSN655361:VSN655420 WCJ655361:WCJ655420 WMF655361:WMF655420 WWB655361:WWB655420 Z720897:Z720956 JP720897:JP720956 TL720897:TL720956 ADH720897:ADH720956 AND720897:AND720956 AWZ720897:AWZ720956 BGV720897:BGV720956 BQR720897:BQR720956 CAN720897:CAN720956 CKJ720897:CKJ720956 CUF720897:CUF720956 DEB720897:DEB720956 DNX720897:DNX720956 DXT720897:DXT720956 EHP720897:EHP720956 ERL720897:ERL720956 FBH720897:FBH720956 FLD720897:FLD720956 FUZ720897:FUZ720956 GEV720897:GEV720956 GOR720897:GOR720956 GYN720897:GYN720956 HIJ720897:HIJ720956 HSF720897:HSF720956 ICB720897:ICB720956 ILX720897:ILX720956 IVT720897:IVT720956 JFP720897:JFP720956 JPL720897:JPL720956 JZH720897:JZH720956 KJD720897:KJD720956 KSZ720897:KSZ720956 LCV720897:LCV720956 LMR720897:LMR720956 LWN720897:LWN720956 MGJ720897:MGJ720956 MQF720897:MQF720956 NAB720897:NAB720956 NJX720897:NJX720956 NTT720897:NTT720956 ODP720897:ODP720956 ONL720897:ONL720956 OXH720897:OXH720956 PHD720897:PHD720956 PQZ720897:PQZ720956 QAV720897:QAV720956 QKR720897:QKR720956 QUN720897:QUN720956 REJ720897:REJ720956 ROF720897:ROF720956 RYB720897:RYB720956 SHX720897:SHX720956 SRT720897:SRT720956 TBP720897:TBP720956 TLL720897:TLL720956 TVH720897:TVH720956 UFD720897:UFD720956 UOZ720897:UOZ720956 UYV720897:UYV720956 VIR720897:VIR720956 VSN720897:VSN720956 WCJ720897:WCJ720956 WMF720897:WMF720956 WWB720897:WWB720956 Z786433:Z786492 JP786433:JP786492 TL786433:TL786492 ADH786433:ADH786492 AND786433:AND786492 AWZ786433:AWZ786492 BGV786433:BGV786492 BQR786433:BQR786492 CAN786433:CAN786492 CKJ786433:CKJ786492 CUF786433:CUF786492 DEB786433:DEB786492 DNX786433:DNX786492 DXT786433:DXT786492 EHP786433:EHP786492 ERL786433:ERL786492 FBH786433:FBH786492 FLD786433:FLD786492 FUZ786433:FUZ786492 GEV786433:GEV786492 GOR786433:GOR786492 GYN786433:GYN786492 HIJ786433:HIJ786492 HSF786433:HSF786492 ICB786433:ICB786492 ILX786433:ILX786492 IVT786433:IVT786492 JFP786433:JFP786492 JPL786433:JPL786492 JZH786433:JZH786492 KJD786433:KJD786492 KSZ786433:KSZ786492 LCV786433:LCV786492 LMR786433:LMR786492 LWN786433:LWN786492 MGJ786433:MGJ786492 MQF786433:MQF786492 NAB786433:NAB786492 NJX786433:NJX786492 NTT786433:NTT786492 ODP786433:ODP786492 ONL786433:ONL786492 OXH786433:OXH786492 PHD786433:PHD786492 PQZ786433:PQZ786492 QAV786433:QAV786492 QKR786433:QKR786492 QUN786433:QUN786492 REJ786433:REJ786492 ROF786433:ROF786492 RYB786433:RYB786492 SHX786433:SHX786492 SRT786433:SRT786492 TBP786433:TBP786492 TLL786433:TLL786492 TVH786433:TVH786492 UFD786433:UFD786492 UOZ786433:UOZ786492 UYV786433:UYV786492 VIR786433:VIR786492 VSN786433:VSN786492 WCJ786433:WCJ786492 WMF786433:WMF786492 WWB786433:WWB786492 Z851969:Z852028 JP851969:JP852028 TL851969:TL852028 ADH851969:ADH852028 AND851969:AND852028 AWZ851969:AWZ852028 BGV851969:BGV852028 BQR851969:BQR852028 CAN851969:CAN852028 CKJ851969:CKJ852028 CUF851969:CUF852028 DEB851969:DEB852028 DNX851969:DNX852028 DXT851969:DXT852028 EHP851969:EHP852028 ERL851969:ERL852028 FBH851969:FBH852028 FLD851969:FLD852028 FUZ851969:FUZ852028 GEV851969:GEV852028 GOR851969:GOR852028 GYN851969:GYN852028 HIJ851969:HIJ852028 HSF851969:HSF852028 ICB851969:ICB852028 ILX851969:ILX852028 IVT851969:IVT852028 JFP851969:JFP852028 JPL851969:JPL852028 JZH851969:JZH852028 KJD851969:KJD852028 KSZ851969:KSZ852028 LCV851969:LCV852028 LMR851969:LMR852028 LWN851969:LWN852028 MGJ851969:MGJ852028 MQF851969:MQF852028 NAB851969:NAB852028 NJX851969:NJX852028 NTT851969:NTT852028 ODP851969:ODP852028 ONL851969:ONL852028 OXH851969:OXH852028 PHD851969:PHD852028 PQZ851969:PQZ852028 QAV851969:QAV852028 QKR851969:QKR852028 QUN851969:QUN852028 REJ851969:REJ852028 ROF851969:ROF852028 RYB851969:RYB852028 SHX851969:SHX852028 SRT851969:SRT852028 TBP851969:TBP852028 TLL851969:TLL852028 TVH851969:TVH852028 UFD851969:UFD852028 UOZ851969:UOZ852028 UYV851969:UYV852028 VIR851969:VIR852028 VSN851969:VSN852028 WCJ851969:WCJ852028 WMF851969:WMF852028 WWB851969:WWB852028 Z917505:Z917564 JP917505:JP917564 TL917505:TL917564 ADH917505:ADH917564 AND917505:AND917564 AWZ917505:AWZ917564 BGV917505:BGV917564 BQR917505:BQR917564 CAN917505:CAN917564 CKJ917505:CKJ917564 CUF917505:CUF917564 DEB917505:DEB917564 DNX917505:DNX917564 DXT917505:DXT917564 EHP917505:EHP917564 ERL917505:ERL917564 FBH917505:FBH917564 FLD917505:FLD917564 FUZ917505:FUZ917564 GEV917505:GEV917564 GOR917505:GOR917564 GYN917505:GYN917564 HIJ917505:HIJ917564 HSF917505:HSF917564 ICB917505:ICB917564 ILX917505:ILX917564 IVT917505:IVT917564 JFP917505:JFP917564 JPL917505:JPL917564 JZH917505:JZH917564 KJD917505:KJD917564 KSZ917505:KSZ917564 LCV917505:LCV917564 LMR917505:LMR917564 LWN917505:LWN917564 MGJ917505:MGJ917564 MQF917505:MQF917564 NAB917505:NAB917564 NJX917505:NJX917564 NTT917505:NTT917564 ODP917505:ODP917564 ONL917505:ONL917564 OXH917505:OXH917564 PHD917505:PHD917564 PQZ917505:PQZ917564 QAV917505:QAV917564 QKR917505:QKR917564 QUN917505:QUN917564 REJ917505:REJ917564 ROF917505:ROF917564 RYB917505:RYB917564 SHX917505:SHX917564 SRT917505:SRT917564 TBP917505:TBP917564 TLL917505:TLL917564 TVH917505:TVH917564 UFD917505:UFD917564 UOZ917505:UOZ917564 UYV917505:UYV917564 VIR917505:VIR917564 VSN917505:VSN917564 WCJ917505:WCJ917564 WMF917505:WMF917564 WWB917505:WWB917564 Z983041:Z983100 JP983041:JP983100 TL983041:TL983100 ADH983041:ADH983100 AND983041:AND983100 AWZ983041:AWZ983100 BGV983041:BGV983100 BQR983041:BQR983100 CAN983041:CAN983100 CKJ983041:CKJ983100 CUF983041:CUF983100 DEB983041:DEB983100 DNX983041:DNX983100 DXT983041:DXT983100 EHP983041:EHP983100 ERL983041:ERL983100 FBH983041:FBH983100 FLD983041:FLD983100 FUZ983041:FUZ983100 GEV983041:GEV983100 GOR983041:GOR983100 GYN983041:GYN983100 HIJ983041:HIJ983100 HSF983041:HSF983100 ICB983041:ICB983100 ILX983041:ILX983100 IVT983041:IVT983100 JFP983041:JFP983100 JPL983041:JPL983100 JZH983041:JZH983100 KJD983041:KJD983100 KSZ983041:KSZ983100 LCV983041:LCV983100 LMR983041:LMR983100 LWN983041:LWN983100 MGJ983041:MGJ983100 MQF983041:MQF983100 NAB983041:NAB983100 NJX983041:NJX983100 NTT983041:NTT983100 ODP983041:ODP983100 ONL983041:ONL983100 OXH983041:OXH983100 PHD983041:PHD983100 PQZ983041:PQZ983100 QAV983041:QAV983100 QKR983041:QKR983100 QUN983041:QUN983100 REJ983041:REJ983100 ROF983041:ROF983100 RYB983041:RYB983100 SHX983041:SHX983100 SRT983041:SRT983100 TBP983041:TBP983100 TLL983041:TLL983100 TVH983041:TVH983100 UFD983041:UFD983100 UOZ983041:UOZ983100 UYV983041:UYV983100 VIR983041:VIR983100 VSN983041:VSN983100 WCJ983041:WCJ983100 WMF983041:WMF983100 WWB983041:WWB983100 Z65598:Z65619 JP65598:JP65619 TL65598:TL65619 ADH65598:ADH65619 AND65598:AND65619 AWZ65598:AWZ65619 BGV65598:BGV65619 BQR65598:BQR65619 CAN65598:CAN65619 CKJ65598:CKJ65619 CUF65598:CUF65619 DEB65598:DEB65619 DNX65598:DNX65619 DXT65598:DXT65619 EHP65598:EHP65619 ERL65598:ERL65619 FBH65598:FBH65619 FLD65598:FLD65619 FUZ65598:FUZ65619 GEV65598:GEV65619 GOR65598:GOR65619 GYN65598:GYN65619 HIJ65598:HIJ65619 HSF65598:HSF65619 ICB65598:ICB65619 ILX65598:ILX65619 IVT65598:IVT65619 JFP65598:JFP65619 JPL65598:JPL65619 JZH65598:JZH65619 KJD65598:KJD65619 KSZ65598:KSZ65619 LCV65598:LCV65619 LMR65598:LMR65619 LWN65598:LWN65619 MGJ65598:MGJ65619 MQF65598:MQF65619 NAB65598:NAB65619 NJX65598:NJX65619 NTT65598:NTT65619 ODP65598:ODP65619 ONL65598:ONL65619 OXH65598:OXH65619 PHD65598:PHD65619 PQZ65598:PQZ65619 QAV65598:QAV65619 QKR65598:QKR65619 QUN65598:QUN65619 REJ65598:REJ65619 ROF65598:ROF65619 RYB65598:RYB65619 SHX65598:SHX65619 SRT65598:SRT65619 TBP65598:TBP65619 TLL65598:TLL65619 TVH65598:TVH65619 UFD65598:UFD65619 UOZ65598:UOZ65619 UYV65598:UYV65619 VIR65598:VIR65619 VSN65598:VSN65619 WCJ65598:WCJ65619 WMF65598:WMF65619 WWB65598:WWB65619 Z131134:Z131155 JP131134:JP131155 TL131134:TL131155 ADH131134:ADH131155 AND131134:AND131155 AWZ131134:AWZ131155 BGV131134:BGV131155 BQR131134:BQR131155 CAN131134:CAN131155 CKJ131134:CKJ131155 CUF131134:CUF131155 DEB131134:DEB131155 DNX131134:DNX131155 DXT131134:DXT131155 EHP131134:EHP131155 ERL131134:ERL131155 FBH131134:FBH131155 FLD131134:FLD131155 FUZ131134:FUZ131155 GEV131134:GEV131155 GOR131134:GOR131155 GYN131134:GYN131155 HIJ131134:HIJ131155 HSF131134:HSF131155 ICB131134:ICB131155 ILX131134:ILX131155 IVT131134:IVT131155 JFP131134:JFP131155 JPL131134:JPL131155 JZH131134:JZH131155 KJD131134:KJD131155 KSZ131134:KSZ131155 LCV131134:LCV131155 LMR131134:LMR131155 LWN131134:LWN131155 MGJ131134:MGJ131155 MQF131134:MQF131155 NAB131134:NAB131155 NJX131134:NJX131155 NTT131134:NTT131155 ODP131134:ODP131155 ONL131134:ONL131155 OXH131134:OXH131155 PHD131134:PHD131155 PQZ131134:PQZ131155 QAV131134:QAV131155 QKR131134:QKR131155 QUN131134:QUN131155 REJ131134:REJ131155 ROF131134:ROF131155 RYB131134:RYB131155 SHX131134:SHX131155 SRT131134:SRT131155 TBP131134:TBP131155 TLL131134:TLL131155 TVH131134:TVH131155 UFD131134:UFD131155 UOZ131134:UOZ131155 UYV131134:UYV131155 VIR131134:VIR131155 VSN131134:VSN131155 WCJ131134:WCJ131155 WMF131134:WMF131155 WWB131134:WWB131155 Z196670:Z196691 JP196670:JP196691 TL196670:TL196691 ADH196670:ADH196691 AND196670:AND196691 AWZ196670:AWZ196691 BGV196670:BGV196691 BQR196670:BQR196691 CAN196670:CAN196691 CKJ196670:CKJ196691 CUF196670:CUF196691 DEB196670:DEB196691 DNX196670:DNX196691 DXT196670:DXT196691 EHP196670:EHP196691 ERL196670:ERL196691 FBH196670:FBH196691 FLD196670:FLD196691 FUZ196670:FUZ196691 GEV196670:GEV196691 GOR196670:GOR196691 GYN196670:GYN196691 HIJ196670:HIJ196691 HSF196670:HSF196691 ICB196670:ICB196691 ILX196670:ILX196691 IVT196670:IVT196691 JFP196670:JFP196691 JPL196670:JPL196691 JZH196670:JZH196691 KJD196670:KJD196691 KSZ196670:KSZ196691 LCV196670:LCV196691 LMR196670:LMR196691 LWN196670:LWN196691 MGJ196670:MGJ196691 MQF196670:MQF196691 NAB196670:NAB196691 NJX196670:NJX196691 NTT196670:NTT196691 ODP196670:ODP196691 ONL196670:ONL196691 OXH196670:OXH196691 PHD196670:PHD196691 PQZ196670:PQZ196691 QAV196670:QAV196691 QKR196670:QKR196691 QUN196670:QUN196691 REJ196670:REJ196691 ROF196670:ROF196691 RYB196670:RYB196691 SHX196670:SHX196691 SRT196670:SRT196691 TBP196670:TBP196691 TLL196670:TLL196691 TVH196670:TVH196691 UFD196670:UFD196691 UOZ196670:UOZ196691 UYV196670:UYV196691 VIR196670:VIR196691 VSN196670:VSN196691 WCJ196670:WCJ196691 WMF196670:WMF196691 WWB196670:WWB196691 Z262206:Z262227 JP262206:JP262227 TL262206:TL262227 ADH262206:ADH262227 AND262206:AND262227 AWZ262206:AWZ262227 BGV262206:BGV262227 BQR262206:BQR262227 CAN262206:CAN262227 CKJ262206:CKJ262227 CUF262206:CUF262227 DEB262206:DEB262227 DNX262206:DNX262227 DXT262206:DXT262227 EHP262206:EHP262227 ERL262206:ERL262227 FBH262206:FBH262227 FLD262206:FLD262227 FUZ262206:FUZ262227 GEV262206:GEV262227 GOR262206:GOR262227 GYN262206:GYN262227 HIJ262206:HIJ262227 HSF262206:HSF262227 ICB262206:ICB262227 ILX262206:ILX262227 IVT262206:IVT262227 JFP262206:JFP262227 JPL262206:JPL262227 JZH262206:JZH262227 KJD262206:KJD262227 KSZ262206:KSZ262227 LCV262206:LCV262227 LMR262206:LMR262227 LWN262206:LWN262227 MGJ262206:MGJ262227 MQF262206:MQF262227 NAB262206:NAB262227 NJX262206:NJX262227 NTT262206:NTT262227 ODP262206:ODP262227 ONL262206:ONL262227 OXH262206:OXH262227 PHD262206:PHD262227 PQZ262206:PQZ262227 QAV262206:QAV262227 QKR262206:QKR262227 QUN262206:QUN262227 REJ262206:REJ262227 ROF262206:ROF262227 RYB262206:RYB262227 SHX262206:SHX262227 SRT262206:SRT262227 TBP262206:TBP262227 TLL262206:TLL262227 TVH262206:TVH262227 UFD262206:UFD262227 UOZ262206:UOZ262227 UYV262206:UYV262227 VIR262206:VIR262227 VSN262206:VSN262227 WCJ262206:WCJ262227 WMF262206:WMF262227 WWB262206:WWB262227 Z327742:Z327763 JP327742:JP327763 TL327742:TL327763 ADH327742:ADH327763 AND327742:AND327763 AWZ327742:AWZ327763 BGV327742:BGV327763 BQR327742:BQR327763 CAN327742:CAN327763 CKJ327742:CKJ327763 CUF327742:CUF327763 DEB327742:DEB327763 DNX327742:DNX327763 DXT327742:DXT327763 EHP327742:EHP327763 ERL327742:ERL327763 FBH327742:FBH327763 FLD327742:FLD327763 FUZ327742:FUZ327763 GEV327742:GEV327763 GOR327742:GOR327763 GYN327742:GYN327763 HIJ327742:HIJ327763 HSF327742:HSF327763 ICB327742:ICB327763 ILX327742:ILX327763 IVT327742:IVT327763 JFP327742:JFP327763 JPL327742:JPL327763 JZH327742:JZH327763 KJD327742:KJD327763 KSZ327742:KSZ327763 LCV327742:LCV327763 LMR327742:LMR327763 LWN327742:LWN327763 MGJ327742:MGJ327763 MQF327742:MQF327763 NAB327742:NAB327763 NJX327742:NJX327763 NTT327742:NTT327763 ODP327742:ODP327763 ONL327742:ONL327763 OXH327742:OXH327763 PHD327742:PHD327763 PQZ327742:PQZ327763 QAV327742:QAV327763 QKR327742:QKR327763 QUN327742:QUN327763 REJ327742:REJ327763 ROF327742:ROF327763 RYB327742:RYB327763 SHX327742:SHX327763 SRT327742:SRT327763 TBP327742:TBP327763 TLL327742:TLL327763 TVH327742:TVH327763 UFD327742:UFD327763 UOZ327742:UOZ327763 UYV327742:UYV327763 VIR327742:VIR327763 VSN327742:VSN327763 WCJ327742:WCJ327763 WMF327742:WMF327763 WWB327742:WWB327763 Z393278:Z393299 JP393278:JP393299 TL393278:TL393299 ADH393278:ADH393299 AND393278:AND393299 AWZ393278:AWZ393299 BGV393278:BGV393299 BQR393278:BQR393299 CAN393278:CAN393299 CKJ393278:CKJ393299 CUF393278:CUF393299 DEB393278:DEB393299 DNX393278:DNX393299 DXT393278:DXT393299 EHP393278:EHP393299 ERL393278:ERL393299 FBH393278:FBH393299 FLD393278:FLD393299 FUZ393278:FUZ393299 GEV393278:GEV393299 GOR393278:GOR393299 GYN393278:GYN393299 HIJ393278:HIJ393299 HSF393278:HSF393299 ICB393278:ICB393299 ILX393278:ILX393299 IVT393278:IVT393299 JFP393278:JFP393299 JPL393278:JPL393299 JZH393278:JZH393299 KJD393278:KJD393299 KSZ393278:KSZ393299 LCV393278:LCV393299 LMR393278:LMR393299 LWN393278:LWN393299 MGJ393278:MGJ393299 MQF393278:MQF393299 NAB393278:NAB393299 NJX393278:NJX393299 NTT393278:NTT393299 ODP393278:ODP393299 ONL393278:ONL393299 OXH393278:OXH393299 PHD393278:PHD393299 PQZ393278:PQZ393299 QAV393278:QAV393299 QKR393278:QKR393299 QUN393278:QUN393299 REJ393278:REJ393299 ROF393278:ROF393299 RYB393278:RYB393299 SHX393278:SHX393299 SRT393278:SRT393299 TBP393278:TBP393299 TLL393278:TLL393299 TVH393278:TVH393299 UFD393278:UFD393299 UOZ393278:UOZ393299 UYV393278:UYV393299 VIR393278:VIR393299 VSN393278:VSN393299 WCJ393278:WCJ393299 WMF393278:WMF393299 WWB393278:WWB393299 Z458814:Z458835 JP458814:JP458835 TL458814:TL458835 ADH458814:ADH458835 AND458814:AND458835 AWZ458814:AWZ458835 BGV458814:BGV458835 BQR458814:BQR458835 CAN458814:CAN458835 CKJ458814:CKJ458835 CUF458814:CUF458835 DEB458814:DEB458835 DNX458814:DNX458835 DXT458814:DXT458835 EHP458814:EHP458835 ERL458814:ERL458835 FBH458814:FBH458835 FLD458814:FLD458835 FUZ458814:FUZ458835 GEV458814:GEV458835 GOR458814:GOR458835 GYN458814:GYN458835 HIJ458814:HIJ458835 HSF458814:HSF458835 ICB458814:ICB458835 ILX458814:ILX458835 IVT458814:IVT458835 JFP458814:JFP458835 JPL458814:JPL458835 JZH458814:JZH458835 KJD458814:KJD458835 KSZ458814:KSZ458835 LCV458814:LCV458835 LMR458814:LMR458835 LWN458814:LWN458835 MGJ458814:MGJ458835 MQF458814:MQF458835 NAB458814:NAB458835 NJX458814:NJX458835 NTT458814:NTT458835 ODP458814:ODP458835 ONL458814:ONL458835 OXH458814:OXH458835 PHD458814:PHD458835 PQZ458814:PQZ458835 QAV458814:QAV458835 QKR458814:QKR458835 QUN458814:QUN458835 REJ458814:REJ458835 ROF458814:ROF458835 RYB458814:RYB458835 SHX458814:SHX458835 SRT458814:SRT458835 TBP458814:TBP458835 TLL458814:TLL458835 TVH458814:TVH458835 UFD458814:UFD458835 UOZ458814:UOZ458835 UYV458814:UYV458835 VIR458814:VIR458835 VSN458814:VSN458835 WCJ458814:WCJ458835 WMF458814:WMF458835 WWB458814:WWB458835 Z524350:Z524371 JP524350:JP524371 TL524350:TL524371 ADH524350:ADH524371 AND524350:AND524371 AWZ524350:AWZ524371 BGV524350:BGV524371 BQR524350:BQR524371 CAN524350:CAN524371 CKJ524350:CKJ524371 CUF524350:CUF524371 DEB524350:DEB524371 DNX524350:DNX524371 DXT524350:DXT524371 EHP524350:EHP524371 ERL524350:ERL524371 FBH524350:FBH524371 FLD524350:FLD524371 FUZ524350:FUZ524371 GEV524350:GEV524371 GOR524350:GOR524371 GYN524350:GYN524371 HIJ524350:HIJ524371 HSF524350:HSF524371 ICB524350:ICB524371 ILX524350:ILX524371 IVT524350:IVT524371 JFP524350:JFP524371 JPL524350:JPL524371 JZH524350:JZH524371 KJD524350:KJD524371 KSZ524350:KSZ524371 LCV524350:LCV524371 LMR524350:LMR524371 LWN524350:LWN524371 MGJ524350:MGJ524371 MQF524350:MQF524371 NAB524350:NAB524371 NJX524350:NJX524371 NTT524350:NTT524371 ODP524350:ODP524371 ONL524350:ONL524371 OXH524350:OXH524371 PHD524350:PHD524371 PQZ524350:PQZ524371 QAV524350:QAV524371 QKR524350:QKR524371 QUN524350:QUN524371 REJ524350:REJ524371 ROF524350:ROF524371 RYB524350:RYB524371 SHX524350:SHX524371 SRT524350:SRT524371 TBP524350:TBP524371 TLL524350:TLL524371 TVH524350:TVH524371 UFD524350:UFD524371 UOZ524350:UOZ524371 UYV524350:UYV524371 VIR524350:VIR524371 VSN524350:VSN524371 WCJ524350:WCJ524371 WMF524350:WMF524371 WWB524350:WWB524371 Z589886:Z589907 JP589886:JP589907 TL589886:TL589907 ADH589886:ADH589907 AND589886:AND589907 AWZ589886:AWZ589907 BGV589886:BGV589907 BQR589886:BQR589907 CAN589886:CAN589907 CKJ589886:CKJ589907 CUF589886:CUF589907 DEB589886:DEB589907 DNX589886:DNX589907 DXT589886:DXT589907 EHP589886:EHP589907 ERL589886:ERL589907 FBH589886:FBH589907 FLD589886:FLD589907 FUZ589886:FUZ589907 GEV589886:GEV589907 GOR589886:GOR589907 GYN589886:GYN589907 HIJ589886:HIJ589907 HSF589886:HSF589907 ICB589886:ICB589907 ILX589886:ILX589907 IVT589886:IVT589907 JFP589886:JFP589907 JPL589886:JPL589907 JZH589886:JZH589907 KJD589886:KJD589907 KSZ589886:KSZ589907 LCV589886:LCV589907 LMR589886:LMR589907 LWN589886:LWN589907 MGJ589886:MGJ589907 MQF589886:MQF589907 NAB589886:NAB589907 NJX589886:NJX589907 NTT589886:NTT589907 ODP589886:ODP589907 ONL589886:ONL589907 OXH589886:OXH589907 PHD589886:PHD589907 PQZ589886:PQZ589907 QAV589886:QAV589907 QKR589886:QKR589907 QUN589886:QUN589907 REJ589886:REJ589907 ROF589886:ROF589907 RYB589886:RYB589907 SHX589886:SHX589907 SRT589886:SRT589907 TBP589886:TBP589907 TLL589886:TLL589907 TVH589886:TVH589907 UFD589886:UFD589907 UOZ589886:UOZ589907 UYV589886:UYV589907 VIR589886:VIR589907 VSN589886:VSN589907 WCJ589886:WCJ589907 WMF589886:WMF589907 WWB589886:WWB589907 Z655422:Z655443 JP655422:JP655443 TL655422:TL655443 ADH655422:ADH655443 AND655422:AND655443 AWZ655422:AWZ655443 BGV655422:BGV655443 BQR655422:BQR655443 CAN655422:CAN655443 CKJ655422:CKJ655443 CUF655422:CUF655443 DEB655422:DEB655443 DNX655422:DNX655443 DXT655422:DXT655443 EHP655422:EHP655443 ERL655422:ERL655443 FBH655422:FBH655443 FLD655422:FLD655443 FUZ655422:FUZ655443 GEV655422:GEV655443 GOR655422:GOR655443 GYN655422:GYN655443 HIJ655422:HIJ655443 HSF655422:HSF655443 ICB655422:ICB655443 ILX655422:ILX655443 IVT655422:IVT655443 JFP655422:JFP655443 JPL655422:JPL655443 JZH655422:JZH655443 KJD655422:KJD655443 KSZ655422:KSZ655443 LCV655422:LCV655443 LMR655422:LMR655443 LWN655422:LWN655443 MGJ655422:MGJ655443 MQF655422:MQF655443 NAB655422:NAB655443 NJX655422:NJX655443 NTT655422:NTT655443 ODP655422:ODP655443 ONL655422:ONL655443 OXH655422:OXH655443 PHD655422:PHD655443 PQZ655422:PQZ655443 QAV655422:QAV655443 QKR655422:QKR655443 QUN655422:QUN655443 REJ655422:REJ655443 ROF655422:ROF655443 RYB655422:RYB655443 SHX655422:SHX655443 SRT655422:SRT655443 TBP655422:TBP655443 TLL655422:TLL655443 TVH655422:TVH655443 UFD655422:UFD655443 UOZ655422:UOZ655443 UYV655422:UYV655443 VIR655422:VIR655443 VSN655422:VSN655443 WCJ655422:WCJ655443 WMF655422:WMF655443 WWB655422:WWB655443 Z720958:Z720979 JP720958:JP720979 TL720958:TL720979 ADH720958:ADH720979 AND720958:AND720979 AWZ720958:AWZ720979 BGV720958:BGV720979 BQR720958:BQR720979 CAN720958:CAN720979 CKJ720958:CKJ720979 CUF720958:CUF720979 DEB720958:DEB720979 DNX720958:DNX720979 DXT720958:DXT720979 EHP720958:EHP720979 ERL720958:ERL720979 FBH720958:FBH720979 FLD720958:FLD720979 FUZ720958:FUZ720979 GEV720958:GEV720979 GOR720958:GOR720979 GYN720958:GYN720979 HIJ720958:HIJ720979 HSF720958:HSF720979 ICB720958:ICB720979 ILX720958:ILX720979 IVT720958:IVT720979 JFP720958:JFP720979 JPL720958:JPL720979 JZH720958:JZH720979 KJD720958:KJD720979 KSZ720958:KSZ720979 LCV720958:LCV720979 LMR720958:LMR720979 LWN720958:LWN720979 MGJ720958:MGJ720979 MQF720958:MQF720979 NAB720958:NAB720979 NJX720958:NJX720979 NTT720958:NTT720979 ODP720958:ODP720979 ONL720958:ONL720979 OXH720958:OXH720979 PHD720958:PHD720979 PQZ720958:PQZ720979 QAV720958:QAV720979 QKR720958:QKR720979 QUN720958:QUN720979 REJ720958:REJ720979 ROF720958:ROF720979 RYB720958:RYB720979 SHX720958:SHX720979 SRT720958:SRT720979 TBP720958:TBP720979 TLL720958:TLL720979 TVH720958:TVH720979 UFD720958:UFD720979 UOZ720958:UOZ720979 UYV720958:UYV720979 VIR720958:VIR720979 VSN720958:VSN720979 WCJ720958:WCJ720979 WMF720958:WMF720979 WWB720958:WWB720979 Z786494:Z786515 JP786494:JP786515 TL786494:TL786515 ADH786494:ADH786515 AND786494:AND786515 AWZ786494:AWZ786515 BGV786494:BGV786515 BQR786494:BQR786515 CAN786494:CAN786515 CKJ786494:CKJ786515 CUF786494:CUF786515 DEB786494:DEB786515 DNX786494:DNX786515 DXT786494:DXT786515 EHP786494:EHP786515 ERL786494:ERL786515 FBH786494:FBH786515 FLD786494:FLD786515 FUZ786494:FUZ786515 GEV786494:GEV786515 GOR786494:GOR786515 GYN786494:GYN786515 HIJ786494:HIJ786515 HSF786494:HSF786515 ICB786494:ICB786515 ILX786494:ILX786515 IVT786494:IVT786515 JFP786494:JFP786515 JPL786494:JPL786515 JZH786494:JZH786515 KJD786494:KJD786515 KSZ786494:KSZ786515 LCV786494:LCV786515 LMR786494:LMR786515 LWN786494:LWN786515 MGJ786494:MGJ786515 MQF786494:MQF786515 NAB786494:NAB786515 NJX786494:NJX786515 NTT786494:NTT786515 ODP786494:ODP786515 ONL786494:ONL786515 OXH786494:OXH786515 PHD786494:PHD786515 PQZ786494:PQZ786515 QAV786494:QAV786515 QKR786494:QKR786515 QUN786494:QUN786515 REJ786494:REJ786515 ROF786494:ROF786515 RYB786494:RYB786515 SHX786494:SHX786515 SRT786494:SRT786515 TBP786494:TBP786515 TLL786494:TLL786515 TVH786494:TVH786515 UFD786494:UFD786515 UOZ786494:UOZ786515 UYV786494:UYV786515 VIR786494:VIR786515 VSN786494:VSN786515 WCJ786494:WCJ786515 WMF786494:WMF786515 WWB786494:WWB786515 Z852030:Z852051 JP852030:JP852051 TL852030:TL852051 ADH852030:ADH852051 AND852030:AND852051 AWZ852030:AWZ852051 BGV852030:BGV852051 BQR852030:BQR852051 CAN852030:CAN852051 CKJ852030:CKJ852051 CUF852030:CUF852051 DEB852030:DEB852051 DNX852030:DNX852051 DXT852030:DXT852051 EHP852030:EHP852051 ERL852030:ERL852051 FBH852030:FBH852051 FLD852030:FLD852051 FUZ852030:FUZ852051 GEV852030:GEV852051 GOR852030:GOR852051 GYN852030:GYN852051 HIJ852030:HIJ852051 HSF852030:HSF852051 ICB852030:ICB852051 ILX852030:ILX852051 IVT852030:IVT852051 JFP852030:JFP852051 JPL852030:JPL852051 JZH852030:JZH852051 KJD852030:KJD852051 KSZ852030:KSZ852051 LCV852030:LCV852051 LMR852030:LMR852051 LWN852030:LWN852051 MGJ852030:MGJ852051 MQF852030:MQF852051 NAB852030:NAB852051 NJX852030:NJX852051 NTT852030:NTT852051 ODP852030:ODP852051 ONL852030:ONL852051 OXH852030:OXH852051 PHD852030:PHD852051 PQZ852030:PQZ852051 QAV852030:QAV852051 QKR852030:QKR852051 QUN852030:QUN852051 REJ852030:REJ852051 ROF852030:ROF852051 RYB852030:RYB852051 SHX852030:SHX852051 SRT852030:SRT852051 TBP852030:TBP852051 TLL852030:TLL852051 TVH852030:TVH852051 UFD852030:UFD852051 UOZ852030:UOZ852051 UYV852030:UYV852051 VIR852030:VIR852051 VSN852030:VSN852051 WCJ852030:WCJ852051 WMF852030:WMF852051 WWB852030:WWB852051 Z917566:Z917587 JP917566:JP917587 TL917566:TL917587 ADH917566:ADH917587 AND917566:AND917587 AWZ917566:AWZ917587 BGV917566:BGV917587 BQR917566:BQR917587 CAN917566:CAN917587 CKJ917566:CKJ917587 CUF917566:CUF917587 DEB917566:DEB917587 DNX917566:DNX917587 DXT917566:DXT917587 EHP917566:EHP917587 ERL917566:ERL917587 FBH917566:FBH917587 FLD917566:FLD917587 FUZ917566:FUZ917587 GEV917566:GEV917587 GOR917566:GOR917587 GYN917566:GYN917587 HIJ917566:HIJ917587 HSF917566:HSF917587 ICB917566:ICB917587 ILX917566:ILX917587 IVT917566:IVT917587 JFP917566:JFP917587 JPL917566:JPL917587 JZH917566:JZH917587 KJD917566:KJD917587 KSZ917566:KSZ917587 LCV917566:LCV917587 LMR917566:LMR917587 LWN917566:LWN917587 MGJ917566:MGJ917587 MQF917566:MQF917587 NAB917566:NAB917587 NJX917566:NJX917587 NTT917566:NTT917587 ODP917566:ODP917587 ONL917566:ONL917587 OXH917566:OXH917587 PHD917566:PHD917587 PQZ917566:PQZ917587 QAV917566:QAV917587 QKR917566:QKR917587 QUN917566:QUN917587 REJ917566:REJ917587 ROF917566:ROF917587 RYB917566:RYB917587 SHX917566:SHX917587 SRT917566:SRT917587 TBP917566:TBP917587 TLL917566:TLL917587 TVH917566:TVH917587 UFD917566:UFD917587 UOZ917566:UOZ917587 UYV917566:UYV917587 VIR917566:VIR917587 VSN917566:VSN917587 WCJ917566:WCJ917587 WMF917566:WMF917587 WWB917566:WWB917587 Z983102:Z983123 JP983102:JP983123 TL983102:TL983123 ADH983102:ADH983123 AND983102:AND983123 AWZ983102:AWZ983123 BGV983102:BGV983123 BQR983102:BQR983123 CAN983102:CAN983123 CKJ983102:CKJ983123 CUF983102:CUF983123 DEB983102:DEB983123 DNX983102:DNX983123 DXT983102:DXT983123 EHP983102:EHP983123 ERL983102:ERL983123 FBH983102:FBH983123 FLD983102:FLD983123 FUZ983102:FUZ983123 GEV983102:GEV983123 GOR983102:GOR983123 GYN983102:GYN983123 HIJ983102:HIJ983123 HSF983102:HSF983123 ICB983102:ICB983123 ILX983102:ILX983123 IVT983102:IVT983123 JFP983102:JFP983123 JPL983102:JPL983123 JZH983102:JZH983123 KJD983102:KJD983123 KSZ983102:KSZ983123 LCV983102:LCV983123 LMR983102:LMR983123 LWN983102:LWN983123 MGJ983102:MGJ983123 MQF983102:MQF983123 NAB983102:NAB983123 NJX983102:NJX983123 NTT983102:NTT983123 ODP983102:ODP983123 ONL983102:ONL983123 OXH983102:OXH983123 PHD983102:PHD983123 PQZ983102:PQZ983123 QAV983102:QAV983123 QKR983102:QKR983123 QUN983102:QUN983123 REJ983102:REJ983123 ROF983102:ROF983123 RYB983102:RYB983123 SHX983102:SHX983123 SRT983102:SRT983123 TBP983102:TBP983123 TLL983102:TLL983123 TVH983102:TVH983123 UFD983102:UFD983123 UOZ983102:UOZ983123 UYV983102:UYV983123 VIR983102:VIR983123 VSN983102:VSN983123 WCJ983102:WCJ983123 WMF983102:WMF983123 WWB983102:WWB983123 V65598:V65619 JN65598:JN65619 TJ65598:TJ65619 ADF65598:ADF65619 ANB65598:ANB65619 AWX65598:AWX65619 BGT65598:BGT65619 BQP65598:BQP65619 CAL65598:CAL65619 CKH65598:CKH65619 CUD65598:CUD65619 DDZ65598:DDZ65619 DNV65598:DNV65619 DXR65598:DXR65619 EHN65598:EHN65619 ERJ65598:ERJ65619 FBF65598:FBF65619 FLB65598:FLB65619 FUX65598:FUX65619 GET65598:GET65619 GOP65598:GOP65619 GYL65598:GYL65619 HIH65598:HIH65619 HSD65598:HSD65619 IBZ65598:IBZ65619 ILV65598:ILV65619 IVR65598:IVR65619 JFN65598:JFN65619 JPJ65598:JPJ65619 JZF65598:JZF65619 KJB65598:KJB65619 KSX65598:KSX65619 LCT65598:LCT65619 LMP65598:LMP65619 LWL65598:LWL65619 MGH65598:MGH65619 MQD65598:MQD65619 MZZ65598:MZZ65619 NJV65598:NJV65619 NTR65598:NTR65619 ODN65598:ODN65619 ONJ65598:ONJ65619 OXF65598:OXF65619 PHB65598:PHB65619 PQX65598:PQX65619 QAT65598:QAT65619 QKP65598:QKP65619 QUL65598:QUL65619 REH65598:REH65619 ROD65598:ROD65619 RXZ65598:RXZ65619 SHV65598:SHV65619 SRR65598:SRR65619 TBN65598:TBN65619 TLJ65598:TLJ65619 TVF65598:TVF65619 UFB65598:UFB65619 UOX65598:UOX65619 UYT65598:UYT65619 VIP65598:VIP65619 VSL65598:VSL65619 WCH65598:WCH65619 WMD65598:WMD65619 WVZ65598:WVZ65619 V131134:V131155 JN131134:JN131155 TJ131134:TJ131155 ADF131134:ADF131155 ANB131134:ANB131155 AWX131134:AWX131155 BGT131134:BGT131155 BQP131134:BQP131155 CAL131134:CAL131155 CKH131134:CKH131155 CUD131134:CUD131155 DDZ131134:DDZ131155 DNV131134:DNV131155 DXR131134:DXR131155 EHN131134:EHN131155 ERJ131134:ERJ131155 FBF131134:FBF131155 FLB131134:FLB131155 FUX131134:FUX131155 GET131134:GET131155 GOP131134:GOP131155 GYL131134:GYL131155 HIH131134:HIH131155 HSD131134:HSD131155 IBZ131134:IBZ131155 ILV131134:ILV131155 IVR131134:IVR131155 JFN131134:JFN131155 JPJ131134:JPJ131155 JZF131134:JZF131155 KJB131134:KJB131155 KSX131134:KSX131155 LCT131134:LCT131155 LMP131134:LMP131155 LWL131134:LWL131155 MGH131134:MGH131155 MQD131134:MQD131155 MZZ131134:MZZ131155 NJV131134:NJV131155 NTR131134:NTR131155 ODN131134:ODN131155 ONJ131134:ONJ131155 OXF131134:OXF131155 PHB131134:PHB131155 PQX131134:PQX131155 QAT131134:QAT131155 QKP131134:QKP131155 QUL131134:QUL131155 REH131134:REH131155 ROD131134:ROD131155 RXZ131134:RXZ131155 SHV131134:SHV131155 SRR131134:SRR131155 TBN131134:TBN131155 TLJ131134:TLJ131155 TVF131134:TVF131155 UFB131134:UFB131155 UOX131134:UOX131155 UYT131134:UYT131155 VIP131134:VIP131155 VSL131134:VSL131155 WCH131134:WCH131155 WMD131134:WMD131155 WVZ131134:WVZ131155 V196670:V196691 JN196670:JN196691 TJ196670:TJ196691 ADF196670:ADF196691 ANB196670:ANB196691 AWX196670:AWX196691 BGT196670:BGT196691 BQP196670:BQP196691 CAL196670:CAL196691 CKH196670:CKH196691 CUD196670:CUD196691 DDZ196670:DDZ196691 DNV196670:DNV196691 DXR196670:DXR196691 EHN196670:EHN196691 ERJ196670:ERJ196691 FBF196670:FBF196691 FLB196670:FLB196691 FUX196670:FUX196691 GET196670:GET196691 GOP196670:GOP196691 GYL196670:GYL196691 HIH196670:HIH196691 HSD196670:HSD196691 IBZ196670:IBZ196691 ILV196670:ILV196691 IVR196670:IVR196691 JFN196670:JFN196691 JPJ196670:JPJ196691 JZF196670:JZF196691 KJB196670:KJB196691 KSX196670:KSX196691 LCT196670:LCT196691 LMP196670:LMP196691 LWL196670:LWL196691 MGH196670:MGH196691 MQD196670:MQD196691 MZZ196670:MZZ196691 NJV196670:NJV196691 NTR196670:NTR196691 ODN196670:ODN196691 ONJ196670:ONJ196691 OXF196670:OXF196691 PHB196670:PHB196691 PQX196670:PQX196691 QAT196670:QAT196691 QKP196670:QKP196691 QUL196670:QUL196691 REH196670:REH196691 ROD196670:ROD196691 RXZ196670:RXZ196691 SHV196670:SHV196691 SRR196670:SRR196691 TBN196670:TBN196691 TLJ196670:TLJ196691 TVF196670:TVF196691 UFB196670:UFB196691 UOX196670:UOX196691 UYT196670:UYT196691 VIP196670:VIP196691 VSL196670:VSL196691 WCH196670:WCH196691 WMD196670:WMD196691 WVZ196670:WVZ196691 V262206:V262227 JN262206:JN262227 TJ262206:TJ262227 ADF262206:ADF262227 ANB262206:ANB262227 AWX262206:AWX262227 BGT262206:BGT262227 BQP262206:BQP262227 CAL262206:CAL262227 CKH262206:CKH262227 CUD262206:CUD262227 DDZ262206:DDZ262227 DNV262206:DNV262227 DXR262206:DXR262227 EHN262206:EHN262227 ERJ262206:ERJ262227 FBF262206:FBF262227 FLB262206:FLB262227 FUX262206:FUX262227 GET262206:GET262227 GOP262206:GOP262227 GYL262206:GYL262227 HIH262206:HIH262227 HSD262206:HSD262227 IBZ262206:IBZ262227 ILV262206:ILV262227 IVR262206:IVR262227 JFN262206:JFN262227 JPJ262206:JPJ262227 JZF262206:JZF262227 KJB262206:KJB262227 KSX262206:KSX262227 LCT262206:LCT262227 LMP262206:LMP262227 LWL262206:LWL262227 MGH262206:MGH262227 MQD262206:MQD262227 MZZ262206:MZZ262227 NJV262206:NJV262227 NTR262206:NTR262227 ODN262206:ODN262227 ONJ262206:ONJ262227 OXF262206:OXF262227 PHB262206:PHB262227 PQX262206:PQX262227 QAT262206:QAT262227 QKP262206:QKP262227 QUL262206:QUL262227 REH262206:REH262227 ROD262206:ROD262227 RXZ262206:RXZ262227 SHV262206:SHV262227 SRR262206:SRR262227 TBN262206:TBN262227 TLJ262206:TLJ262227 TVF262206:TVF262227 UFB262206:UFB262227 UOX262206:UOX262227 UYT262206:UYT262227 VIP262206:VIP262227 VSL262206:VSL262227 WCH262206:WCH262227 WMD262206:WMD262227 WVZ262206:WVZ262227 V327742:V327763 JN327742:JN327763 TJ327742:TJ327763 ADF327742:ADF327763 ANB327742:ANB327763 AWX327742:AWX327763 BGT327742:BGT327763 BQP327742:BQP327763 CAL327742:CAL327763 CKH327742:CKH327763 CUD327742:CUD327763 DDZ327742:DDZ327763 DNV327742:DNV327763 DXR327742:DXR327763 EHN327742:EHN327763 ERJ327742:ERJ327763 FBF327742:FBF327763 FLB327742:FLB327763 FUX327742:FUX327763 GET327742:GET327763 GOP327742:GOP327763 GYL327742:GYL327763 HIH327742:HIH327763 HSD327742:HSD327763 IBZ327742:IBZ327763 ILV327742:ILV327763 IVR327742:IVR327763 JFN327742:JFN327763 JPJ327742:JPJ327763 JZF327742:JZF327763 KJB327742:KJB327763 KSX327742:KSX327763 LCT327742:LCT327763 LMP327742:LMP327763 LWL327742:LWL327763 MGH327742:MGH327763 MQD327742:MQD327763 MZZ327742:MZZ327763 NJV327742:NJV327763 NTR327742:NTR327763 ODN327742:ODN327763 ONJ327742:ONJ327763 OXF327742:OXF327763 PHB327742:PHB327763 PQX327742:PQX327763 QAT327742:QAT327763 QKP327742:QKP327763 QUL327742:QUL327763 REH327742:REH327763 ROD327742:ROD327763 RXZ327742:RXZ327763 SHV327742:SHV327763 SRR327742:SRR327763 TBN327742:TBN327763 TLJ327742:TLJ327763 TVF327742:TVF327763 UFB327742:UFB327763 UOX327742:UOX327763 UYT327742:UYT327763 VIP327742:VIP327763 VSL327742:VSL327763 WCH327742:WCH327763 WMD327742:WMD327763 WVZ327742:WVZ327763 V393278:V393299 JN393278:JN393299 TJ393278:TJ393299 ADF393278:ADF393299 ANB393278:ANB393299 AWX393278:AWX393299 BGT393278:BGT393299 BQP393278:BQP393299 CAL393278:CAL393299 CKH393278:CKH393299 CUD393278:CUD393299 DDZ393278:DDZ393299 DNV393278:DNV393299 DXR393278:DXR393299 EHN393278:EHN393299 ERJ393278:ERJ393299 FBF393278:FBF393299 FLB393278:FLB393299 FUX393278:FUX393299 GET393278:GET393299 GOP393278:GOP393299 GYL393278:GYL393299 HIH393278:HIH393299 HSD393278:HSD393299 IBZ393278:IBZ393299 ILV393278:ILV393299 IVR393278:IVR393299 JFN393278:JFN393299 JPJ393278:JPJ393299 JZF393278:JZF393299 KJB393278:KJB393299 KSX393278:KSX393299 LCT393278:LCT393299 LMP393278:LMP393299 LWL393278:LWL393299 MGH393278:MGH393299 MQD393278:MQD393299 MZZ393278:MZZ393299 NJV393278:NJV393299 NTR393278:NTR393299 ODN393278:ODN393299 ONJ393278:ONJ393299 OXF393278:OXF393299 PHB393278:PHB393299 PQX393278:PQX393299 QAT393278:QAT393299 QKP393278:QKP393299 QUL393278:QUL393299 REH393278:REH393299 ROD393278:ROD393299 RXZ393278:RXZ393299 SHV393278:SHV393299 SRR393278:SRR393299 TBN393278:TBN393299 TLJ393278:TLJ393299 TVF393278:TVF393299 UFB393278:UFB393299 UOX393278:UOX393299 UYT393278:UYT393299 VIP393278:VIP393299 VSL393278:VSL393299 WCH393278:WCH393299 WMD393278:WMD393299 WVZ393278:WVZ393299 V458814:V458835 JN458814:JN458835 TJ458814:TJ458835 ADF458814:ADF458835 ANB458814:ANB458835 AWX458814:AWX458835 BGT458814:BGT458835 BQP458814:BQP458835 CAL458814:CAL458835 CKH458814:CKH458835 CUD458814:CUD458835 DDZ458814:DDZ458835 DNV458814:DNV458835 DXR458814:DXR458835 EHN458814:EHN458835 ERJ458814:ERJ458835 FBF458814:FBF458835 FLB458814:FLB458835 FUX458814:FUX458835 GET458814:GET458835 GOP458814:GOP458835 GYL458814:GYL458835 HIH458814:HIH458835 HSD458814:HSD458835 IBZ458814:IBZ458835 ILV458814:ILV458835 IVR458814:IVR458835 JFN458814:JFN458835 JPJ458814:JPJ458835 JZF458814:JZF458835 KJB458814:KJB458835 KSX458814:KSX458835 LCT458814:LCT458835 LMP458814:LMP458835 LWL458814:LWL458835 MGH458814:MGH458835 MQD458814:MQD458835 MZZ458814:MZZ458835 NJV458814:NJV458835 NTR458814:NTR458835 ODN458814:ODN458835 ONJ458814:ONJ458835 OXF458814:OXF458835 PHB458814:PHB458835 PQX458814:PQX458835 QAT458814:QAT458835 QKP458814:QKP458835 QUL458814:QUL458835 REH458814:REH458835 ROD458814:ROD458835 RXZ458814:RXZ458835 SHV458814:SHV458835 SRR458814:SRR458835 TBN458814:TBN458835 TLJ458814:TLJ458835 TVF458814:TVF458835 UFB458814:UFB458835 UOX458814:UOX458835 UYT458814:UYT458835 VIP458814:VIP458835 VSL458814:VSL458835 WCH458814:WCH458835 WMD458814:WMD458835 WVZ458814:WVZ458835 V524350:V524371 JN524350:JN524371 TJ524350:TJ524371 ADF524350:ADF524371 ANB524350:ANB524371 AWX524350:AWX524371 BGT524350:BGT524371 BQP524350:BQP524371 CAL524350:CAL524371 CKH524350:CKH524371 CUD524350:CUD524371 DDZ524350:DDZ524371 DNV524350:DNV524371 DXR524350:DXR524371 EHN524350:EHN524371 ERJ524350:ERJ524371 FBF524350:FBF524371 FLB524350:FLB524371 FUX524350:FUX524371 GET524350:GET524371 GOP524350:GOP524371 GYL524350:GYL524371 HIH524350:HIH524371 HSD524350:HSD524371 IBZ524350:IBZ524371 ILV524350:ILV524371 IVR524350:IVR524371 JFN524350:JFN524371 JPJ524350:JPJ524371 JZF524350:JZF524371 KJB524350:KJB524371 KSX524350:KSX524371 LCT524350:LCT524371 LMP524350:LMP524371 LWL524350:LWL524371 MGH524350:MGH524371 MQD524350:MQD524371 MZZ524350:MZZ524371 NJV524350:NJV524371 NTR524350:NTR524371 ODN524350:ODN524371 ONJ524350:ONJ524371 OXF524350:OXF524371 PHB524350:PHB524371 PQX524350:PQX524371 QAT524350:QAT524371 QKP524350:QKP524371 QUL524350:QUL524371 REH524350:REH524371 ROD524350:ROD524371 RXZ524350:RXZ524371 SHV524350:SHV524371 SRR524350:SRR524371 TBN524350:TBN524371 TLJ524350:TLJ524371 TVF524350:TVF524371 UFB524350:UFB524371 UOX524350:UOX524371 UYT524350:UYT524371 VIP524350:VIP524371 VSL524350:VSL524371 WCH524350:WCH524371 WMD524350:WMD524371 WVZ524350:WVZ524371 V589886:V589907 JN589886:JN589907 TJ589886:TJ589907 ADF589886:ADF589907 ANB589886:ANB589907 AWX589886:AWX589907 BGT589886:BGT589907 BQP589886:BQP589907 CAL589886:CAL589907 CKH589886:CKH589907 CUD589886:CUD589907 DDZ589886:DDZ589907 DNV589886:DNV589907 DXR589886:DXR589907 EHN589886:EHN589907 ERJ589886:ERJ589907 FBF589886:FBF589907 FLB589886:FLB589907 FUX589886:FUX589907 GET589886:GET589907 GOP589886:GOP589907 GYL589886:GYL589907 HIH589886:HIH589907 HSD589886:HSD589907 IBZ589886:IBZ589907 ILV589886:ILV589907 IVR589886:IVR589907 JFN589886:JFN589907 JPJ589886:JPJ589907 JZF589886:JZF589907 KJB589886:KJB589907 KSX589886:KSX589907 LCT589886:LCT589907 LMP589886:LMP589907 LWL589886:LWL589907 MGH589886:MGH589907 MQD589886:MQD589907 MZZ589886:MZZ589907 NJV589886:NJV589907 NTR589886:NTR589907 ODN589886:ODN589907 ONJ589886:ONJ589907 OXF589886:OXF589907 PHB589886:PHB589907 PQX589886:PQX589907 QAT589886:QAT589907 QKP589886:QKP589907 QUL589886:QUL589907 REH589886:REH589907 ROD589886:ROD589907 RXZ589886:RXZ589907 SHV589886:SHV589907 SRR589886:SRR589907 TBN589886:TBN589907 TLJ589886:TLJ589907 TVF589886:TVF589907 UFB589886:UFB589907 UOX589886:UOX589907 UYT589886:UYT589907 VIP589886:VIP589907 VSL589886:VSL589907 WCH589886:WCH589907 WMD589886:WMD589907 WVZ589886:WVZ589907 V655422:V655443 JN655422:JN655443 TJ655422:TJ655443 ADF655422:ADF655443 ANB655422:ANB655443 AWX655422:AWX655443 BGT655422:BGT655443 BQP655422:BQP655443 CAL655422:CAL655443 CKH655422:CKH655443 CUD655422:CUD655443 DDZ655422:DDZ655443 DNV655422:DNV655443 DXR655422:DXR655443 EHN655422:EHN655443 ERJ655422:ERJ655443 FBF655422:FBF655443 FLB655422:FLB655443 FUX655422:FUX655443 GET655422:GET655443 GOP655422:GOP655443 GYL655422:GYL655443 HIH655422:HIH655443 HSD655422:HSD655443 IBZ655422:IBZ655443 ILV655422:ILV655443 IVR655422:IVR655443 JFN655422:JFN655443 JPJ655422:JPJ655443 JZF655422:JZF655443 KJB655422:KJB655443 KSX655422:KSX655443 LCT655422:LCT655443 LMP655422:LMP655443 LWL655422:LWL655443 MGH655422:MGH655443 MQD655422:MQD655443 MZZ655422:MZZ655443 NJV655422:NJV655443 NTR655422:NTR655443 ODN655422:ODN655443 ONJ655422:ONJ655443 OXF655422:OXF655443 PHB655422:PHB655443 PQX655422:PQX655443 QAT655422:QAT655443 QKP655422:QKP655443 QUL655422:QUL655443 REH655422:REH655443 ROD655422:ROD655443 RXZ655422:RXZ655443 SHV655422:SHV655443 SRR655422:SRR655443 TBN655422:TBN655443 TLJ655422:TLJ655443 TVF655422:TVF655443 UFB655422:UFB655443 UOX655422:UOX655443 UYT655422:UYT655443 VIP655422:VIP655443 VSL655422:VSL655443 WCH655422:WCH655443 WMD655422:WMD655443 WVZ655422:WVZ655443 V720958:V720979 JN720958:JN720979 TJ720958:TJ720979 ADF720958:ADF720979 ANB720958:ANB720979 AWX720958:AWX720979 BGT720958:BGT720979 BQP720958:BQP720979 CAL720958:CAL720979 CKH720958:CKH720979 CUD720958:CUD720979 DDZ720958:DDZ720979 DNV720958:DNV720979 DXR720958:DXR720979 EHN720958:EHN720979 ERJ720958:ERJ720979 FBF720958:FBF720979 FLB720958:FLB720979 FUX720958:FUX720979 GET720958:GET720979 GOP720958:GOP720979 GYL720958:GYL720979 HIH720958:HIH720979 HSD720958:HSD720979 IBZ720958:IBZ720979 ILV720958:ILV720979 IVR720958:IVR720979 JFN720958:JFN720979 JPJ720958:JPJ720979 JZF720958:JZF720979 KJB720958:KJB720979 KSX720958:KSX720979 LCT720958:LCT720979 LMP720958:LMP720979 LWL720958:LWL720979 MGH720958:MGH720979 MQD720958:MQD720979 MZZ720958:MZZ720979 NJV720958:NJV720979 NTR720958:NTR720979 ODN720958:ODN720979 ONJ720958:ONJ720979 OXF720958:OXF720979 PHB720958:PHB720979 PQX720958:PQX720979 QAT720958:QAT720979 QKP720958:QKP720979 QUL720958:QUL720979 REH720958:REH720979 ROD720958:ROD720979 RXZ720958:RXZ720979 SHV720958:SHV720979 SRR720958:SRR720979 TBN720958:TBN720979 TLJ720958:TLJ720979 TVF720958:TVF720979 UFB720958:UFB720979 UOX720958:UOX720979 UYT720958:UYT720979 VIP720958:VIP720979 VSL720958:VSL720979 WCH720958:WCH720979 WMD720958:WMD720979 WVZ720958:WVZ720979 V786494:V786515 JN786494:JN786515 TJ786494:TJ786515 ADF786494:ADF786515 ANB786494:ANB786515 AWX786494:AWX786515 BGT786494:BGT786515 BQP786494:BQP786515 CAL786494:CAL786515 CKH786494:CKH786515 CUD786494:CUD786515 DDZ786494:DDZ786515 DNV786494:DNV786515 DXR786494:DXR786515 EHN786494:EHN786515 ERJ786494:ERJ786515 FBF786494:FBF786515 FLB786494:FLB786515 FUX786494:FUX786515 GET786494:GET786515 GOP786494:GOP786515 GYL786494:GYL786515 HIH786494:HIH786515 HSD786494:HSD786515 IBZ786494:IBZ786515 ILV786494:ILV786515 IVR786494:IVR786515 JFN786494:JFN786515 JPJ786494:JPJ786515 JZF786494:JZF786515 KJB786494:KJB786515 KSX786494:KSX786515 LCT786494:LCT786515 LMP786494:LMP786515 LWL786494:LWL786515 MGH786494:MGH786515 MQD786494:MQD786515 MZZ786494:MZZ786515 NJV786494:NJV786515 NTR786494:NTR786515 ODN786494:ODN786515 ONJ786494:ONJ786515 OXF786494:OXF786515 PHB786494:PHB786515 PQX786494:PQX786515 QAT786494:QAT786515 QKP786494:QKP786515 QUL786494:QUL786515 REH786494:REH786515 ROD786494:ROD786515 RXZ786494:RXZ786515 SHV786494:SHV786515 SRR786494:SRR786515 TBN786494:TBN786515 TLJ786494:TLJ786515 TVF786494:TVF786515 UFB786494:UFB786515 UOX786494:UOX786515 UYT786494:UYT786515 VIP786494:VIP786515 VSL786494:VSL786515 WCH786494:WCH786515 WMD786494:WMD786515 WVZ786494:WVZ786515 V852030:V852051 JN852030:JN852051 TJ852030:TJ852051 ADF852030:ADF852051 ANB852030:ANB852051 AWX852030:AWX852051 BGT852030:BGT852051 BQP852030:BQP852051 CAL852030:CAL852051 CKH852030:CKH852051 CUD852030:CUD852051 DDZ852030:DDZ852051 DNV852030:DNV852051 DXR852030:DXR852051 EHN852030:EHN852051 ERJ852030:ERJ852051 FBF852030:FBF852051 FLB852030:FLB852051 FUX852030:FUX852051 GET852030:GET852051 GOP852030:GOP852051 GYL852030:GYL852051 HIH852030:HIH852051 HSD852030:HSD852051 IBZ852030:IBZ852051 ILV852030:ILV852051 IVR852030:IVR852051 JFN852030:JFN852051 JPJ852030:JPJ852051 JZF852030:JZF852051 KJB852030:KJB852051 KSX852030:KSX852051 LCT852030:LCT852051 LMP852030:LMP852051 LWL852030:LWL852051 MGH852030:MGH852051 MQD852030:MQD852051 MZZ852030:MZZ852051 NJV852030:NJV852051 NTR852030:NTR852051 ODN852030:ODN852051 ONJ852030:ONJ852051 OXF852030:OXF852051 PHB852030:PHB852051 PQX852030:PQX852051 QAT852030:QAT852051 QKP852030:QKP852051 QUL852030:QUL852051 REH852030:REH852051 ROD852030:ROD852051 RXZ852030:RXZ852051 SHV852030:SHV852051 SRR852030:SRR852051 TBN852030:TBN852051 TLJ852030:TLJ852051 TVF852030:TVF852051 UFB852030:UFB852051 UOX852030:UOX852051 UYT852030:UYT852051 VIP852030:VIP852051 VSL852030:VSL852051 WCH852030:WCH852051 WMD852030:WMD852051 WVZ852030:WVZ852051 V917566:V917587 JN917566:JN917587 TJ917566:TJ917587 ADF917566:ADF917587 ANB917566:ANB917587 AWX917566:AWX917587 BGT917566:BGT917587 BQP917566:BQP917587 CAL917566:CAL917587 CKH917566:CKH917587 CUD917566:CUD917587 DDZ917566:DDZ917587 DNV917566:DNV917587 DXR917566:DXR917587 EHN917566:EHN917587 ERJ917566:ERJ917587 FBF917566:FBF917587 FLB917566:FLB917587 FUX917566:FUX917587 GET917566:GET917587 GOP917566:GOP917587 GYL917566:GYL917587 HIH917566:HIH917587 HSD917566:HSD917587 IBZ917566:IBZ917587 ILV917566:ILV917587 IVR917566:IVR917587 JFN917566:JFN917587 JPJ917566:JPJ917587 JZF917566:JZF917587 KJB917566:KJB917587 KSX917566:KSX917587 LCT917566:LCT917587 LMP917566:LMP917587 LWL917566:LWL917587 MGH917566:MGH917587 MQD917566:MQD917587 MZZ917566:MZZ917587 NJV917566:NJV917587 NTR917566:NTR917587 ODN917566:ODN917587 ONJ917566:ONJ917587 OXF917566:OXF917587 PHB917566:PHB917587 PQX917566:PQX917587 QAT917566:QAT917587 QKP917566:QKP917587 QUL917566:QUL917587 REH917566:REH917587 ROD917566:ROD917587 RXZ917566:RXZ917587 SHV917566:SHV917587 SRR917566:SRR917587 TBN917566:TBN917587 TLJ917566:TLJ917587 TVF917566:TVF917587 UFB917566:UFB917587 UOX917566:UOX917587 UYT917566:UYT917587 VIP917566:VIP917587 VSL917566:VSL917587 WCH917566:WCH917587 WMD917566:WMD917587 WVZ917566:WVZ917587 V983102:V983123 JN983102:JN983123 TJ983102:TJ983123 ADF983102:ADF983123 ANB983102:ANB983123 AWX983102:AWX983123 BGT983102:BGT983123 BQP983102:BQP983123 CAL983102:CAL983123 CKH983102:CKH983123 CUD983102:CUD983123 DDZ983102:DDZ983123 DNV983102:DNV983123 DXR983102:DXR983123 EHN983102:EHN983123 ERJ983102:ERJ983123 FBF983102:FBF983123 FLB983102:FLB983123 FUX983102:FUX983123 GET983102:GET983123 GOP983102:GOP983123 GYL983102:GYL983123 HIH983102:HIH983123 HSD983102:HSD983123 IBZ983102:IBZ983123 ILV983102:ILV983123 IVR983102:IVR983123 JFN983102:JFN983123 JPJ983102:JPJ983123 JZF983102:JZF983123 KJB983102:KJB983123 KSX983102:KSX983123 LCT983102:LCT983123 LMP983102:LMP983123 LWL983102:LWL983123 MGH983102:MGH983123 MQD983102:MQD983123 MZZ983102:MZZ983123 NJV983102:NJV983123 NTR983102:NTR983123 ODN983102:ODN983123 ONJ983102:ONJ983123 OXF983102:OXF983123 PHB983102:PHB983123 PQX983102:PQX983123 QAT983102:QAT983123 QKP983102:QKP983123 QUL983102:QUL983123 REH983102:REH983123 ROD983102:ROD983123 RXZ983102:RXZ983123 SHV983102:SHV983123 SRR983102:SRR983123 TBN983102:TBN983123 TLJ983102:TLJ983123 TVF983102:TVF983123 UFB983102:UFB983123 UOX983102:UOX983123 UYT983102:UYT983123 VIP983102:VIP983123 VSL983102:VSL983123 WCH983102:WCH983123 WMD983102:WMD983123 WVZ983102:WVZ983123 R65598:R65619 JJ65598:JJ65619 TF65598:TF65619 ADB65598:ADB65619 AMX65598:AMX65619 AWT65598:AWT65619 BGP65598:BGP65619 BQL65598:BQL65619 CAH65598:CAH65619 CKD65598:CKD65619 CTZ65598:CTZ65619 DDV65598:DDV65619 DNR65598:DNR65619 DXN65598:DXN65619 EHJ65598:EHJ65619 ERF65598:ERF65619 FBB65598:FBB65619 FKX65598:FKX65619 FUT65598:FUT65619 GEP65598:GEP65619 GOL65598:GOL65619 GYH65598:GYH65619 HID65598:HID65619 HRZ65598:HRZ65619 IBV65598:IBV65619 ILR65598:ILR65619 IVN65598:IVN65619 JFJ65598:JFJ65619 JPF65598:JPF65619 JZB65598:JZB65619 KIX65598:KIX65619 KST65598:KST65619 LCP65598:LCP65619 LML65598:LML65619 LWH65598:LWH65619 MGD65598:MGD65619 MPZ65598:MPZ65619 MZV65598:MZV65619 NJR65598:NJR65619 NTN65598:NTN65619 ODJ65598:ODJ65619 ONF65598:ONF65619 OXB65598:OXB65619 PGX65598:PGX65619 PQT65598:PQT65619 QAP65598:QAP65619 QKL65598:QKL65619 QUH65598:QUH65619 RED65598:RED65619 RNZ65598:RNZ65619 RXV65598:RXV65619 SHR65598:SHR65619 SRN65598:SRN65619 TBJ65598:TBJ65619 TLF65598:TLF65619 TVB65598:TVB65619 UEX65598:UEX65619 UOT65598:UOT65619 UYP65598:UYP65619 VIL65598:VIL65619 VSH65598:VSH65619 WCD65598:WCD65619 WLZ65598:WLZ65619 WVV65598:WVV65619 R131134:R131155 JJ131134:JJ131155 TF131134:TF131155 ADB131134:ADB131155 AMX131134:AMX131155 AWT131134:AWT131155 BGP131134:BGP131155 BQL131134:BQL131155 CAH131134:CAH131155 CKD131134:CKD131155 CTZ131134:CTZ131155 DDV131134:DDV131155 DNR131134:DNR131155 DXN131134:DXN131155 EHJ131134:EHJ131155 ERF131134:ERF131155 FBB131134:FBB131155 FKX131134:FKX131155 FUT131134:FUT131155 GEP131134:GEP131155 GOL131134:GOL131155 GYH131134:GYH131155 HID131134:HID131155 HRZ131134:HRZ131155 IBV131134:IBV131155 ILR131134:ILR131155 IVN131134:IVN131155 JFJ131134:JFJ131155 JPF131134:JPF131155 JZB131134:JZB131155 KIX131134:KIX131155 KST131134:KST131155 LCP131134:LCP131155 LML131134:LML131155 LWH131134:LWH131155 MGD131134:MGD131155 MPZ131134:MPZ131155 MZV131134:MZV131155 NJR131134:NJR131155 NTN131134:NTN131155 ODJ131134:ODJ131155 ONF131134:ONF131155 OXB131134:OXB131155 PGX131134:PGX131155 PQT131134:PQT131155 QAP131134:QAP131155 QKL131134:QKL131155 QUH131134:QUH131155 RED131134:RED131155 RNZ131134:RNZ131155 RXV131134:RXV131155 SHR131134:SHR131155 SRN131134:SRN131155 TBJ131134:TBJ131155 TLF131134:TLF131155 TVB131134:TVB131155 UEX131134:UEX131155 UOT131134:UOT131155 UYP131134:UYP131155 VIL131134:VIL131155 VSH131134:VSH131155 WCD131134:WCD131155 WLZ131134:WLZ131155 WVV131134:WVV131155 R196670:R196691 JJ196670:JJ196691 TF196670:TF196691 ADB196670:ADB196691 AMX196670:AMX196691 AWT196670:AWT196691 BGP196670:BGP196691 BQL196670:BQL196691 CAH196670:CAH196691 CKD196670:CKD196691 CTZ196670:CTZ196691 DDV196670:DDV196691 DNR196670:DNR196691 DXN196670:DXN196691 EHJ196670:EHJ196691 ERF196670:ERF196691 FBB196670:FBB196691 FKX196670:FKX196691 FUT196670:FUT196691 GEP196670:GEP196691 GOL196670:GOL196691 GYH196670:GYH196691 HID196670:HID196691 HRZ196670:HRZ196691 IBV196670:IBV196691 ILR196670:ILR196691 IVN196670:IVN196691 JFJ196670:JFJ196691 JPF196670:JPF196691 JZB196670:JZB196691 KIX196670:KIX196691 KST196670:KST196691 LCP196670:LCP196691 LML196670:LML196691 LWH196670:LWH196691 MGD196670:MGD196691 MPZ196670:MPZ196691 MZV196670:MZV196691 NJR196670:NJR196691 NTN196670:NTN196691 ODJ196670:ODJ196691 ONF196670:ONF196691 OXB196670:OXB196691 PGX196670:PGX196691 PQT196670:PQT196691 QAP196670:QAP196691 QKL196670:QKL196691 QUH196670:QUH196691 RED196670:RED196691 RNZ196670:RNZ196691 RXV196670:RXV196691 SHR196670:SHR196691 SRN196670:SRN196691 TBJ196670:TBJ196691 TLF196670:TLF196691 TVB196670:TVB196691 UEX196670:UEX196691 UOT196670:UOT196691 UYP196670:UYP196691 VIL196670:VIL196691 VSH196670:VSH196691 WCD196670:WCD196691 WLZ196670:WLZ196691 WVV196670:WVV196691 R262206:R262227 JJ262206:JJ262227 TF262206:TF262227 ADB262206:ADB262227 AMX262206:AMX262227 AWT262206:AWT262227 BGP262206:BGP262227 BQL262206:BQL262227 CAH262206:CAH262227 CKD262206:CKD262227 CTZ262206:CTZ262227 DDV262206:DDV262227 DNR262206:DNR262227 DXN262206:DXN262227 EHJ262206:EHJ262227 ERF262206:ERF262227 FBB262206:FBB262227 FKX262206:FKX262227 FUT262206:FUT262227 GEP262206:GEP262227 GOL262206:GOL262227 GYH262206:GYH262227 HID262206:HID262227 HRZ262206:HRZ262227 IBV262206:IBV262227 ILR262206:ILR262227 IVN262206:IVN262227 JFJ262206:JFJ262227 JPF262206:JPF262227 JZB262206:JZB262227 KIX262206:KIX262227 KST262206:KST262227 LCP262206:LCP262227 LML262206:LML262227 LWH262206:LWH262227 MGD262206:MGD262227 MPZ262206:MPZ262227 MZV262206:MZV262227 NJR262206:NJR262227 NTN262206:NTN262227 ODJ262206:ODJ262227 ONF262206:ONF262227 OXB262206:OXB262227 PGX262206:PGX262227 PQT262206:PQT262227 QAP262206:QAP262227 QKL262206:QKL262227 QUH262206:QUH262227 RED262206:RED262227 RNZ262206:RNZ262227 RXV262206:RXV262227 SHR262206:SHR262227 SRN262206:SRN262227 TBJ262206:TBJ262227 TLF262206:TLF262227 TVB262206:TVB262227 UEX262206:UEX262227 UOT262206:UOT262227 UYP262206:UYP262227 VIL262206:VIL262227 VSH262206:VSH262227 WCD262206:WCD262227 WLZ262206:WLZ262227 WVV262206:WVV262227 R327742:R327763 JJ327742:JJ327763 TF327742:TF327763 ADB327742:ADB327763 AMX327742:AMX327763 AWT327742:AWT327763 BGP327742:BGP327763 BQL327742:BQL327763 CAH327742:CAH327763 CKD327742:CKD327763 CTZ327742:CTZ327763 DDV327742:DDV327763 DNR327742:DNR327763 DXN327742:DXN327763 EHJ327742:EHJ327763 ERF327742:ERF327763 FBB327742:FBB327763 FKX327742:FKX327763 FUT327742:FUT327763 GEP327742:GEP327763 GOL327742:GOL327763 GYH327742:GYH327763 HID327742:HID327763 HRZ327742:HRZ327763 IBV327742:IBV327763 ILR327742:ILR327763 IVN327742:IVN327763 JFJ327742:JFJ327763 JPF327742:JPF327763 JZB327742:JZB327763 KIX327742:KIX327763 KST327742:KST327763 LCP327742:LCP327763 LML327742:LML327763 LWH327742:LWH327763 MGD327742:MGD327763 MPZ327742:MPZ327763 MZV327742:MZV327763 NJR327742:NJR327763 NTN327742:NTN327763 ODJ327742:ODJ327763 ONF327742:ONF327763 OXB327742:OXB327763 PGX327742:PGX327763 PQT327742:PQT327763 QAP327742:QAP327763 QKL327742:QKL327763 QUH327742:QUH327763 RED327742:RED327763 RNZ327742:RNZ327763 RXV327742:RXV327763 SHR327742:SHR327763 SRN327742:SRN327763 TBJ327742:TBJ327763 TLF327742:TLF327763 TVB327742:TVB327763 UEX327742:UEX327763 UOT327742:UOT327763 UYP327742:UYP327763 VIL327742:VIL327763 VSH327742:VSH327763 WCD327742:WCD327763 WLZ327742:WLZ327763 WVV327742:WVV327763 R393278:R393299 JJ393278:JJ393299 TF393278:TF393299 ADB393278:ADB393299 AMX393278:AMX393299 AWT393278:AWT393299 BGP393278:BGP393299 BQL393278:BQL393299 CAH393278:CAH393299 CKD393278:CKD393299 CTZ393278:CTZ393299 DDV393278:DDV393299 DNR393278:DNR393299 DXN393278:DXN393299 EHJ393278:EHJ393299 ERF393278:ERF393299 FBB393278:FBB393299 FKX393278:FKX393299 FUT393278:FUT393299 GEP393278:GEP393299 GOL393278:GOL393299 GYH393278:GYH393299 HID393278:HID393299 HRZ393278:HRZ393299 IBV393278:IBV393299 ILR393278:ILR393299 IVN393278:IVN393299 JFJ393278:JFJ393299 JPF393278:JPF393299 JZB393278:JZB393299 KIX393278:KIX393299 KST393278:KST393299 LCP393278:LCP393299 LML393278:LML393299 LWH393278:LWH393299 MGD393278:MGD393299 MPZ393278:MPZ393299 MZV393278:MZV393299 NJR393278:NJR393299 NTN393278:NTN393299 ODJ393278:ODJ393299 ONF393278:ONF393299 OXB393278:OXB393299 PGX393278:PGX393299 PQT393278:PQT393299 QAP393278:QAP393299 QKL393278:QKL393299 QUH393278:QUH393299 RED393278:RED393299 RNZ393278:RNZ393299 RXV393278:RXV393299 SHR393278:SHR393299 SRN393278:SRN393299 TBJ393278:TBJ393299 TLF393278:TLF393299 TVB393278:TVB393299 UEX393278:UEX393299 UOT393278:UOT393299 UYP393278:UYP393299 VIL393278:VIL393299 VSH393278:VSH393299 WCD393278:WCD393299 WLZ393278:WLZ393299 WVV393278:WVV393299 R458814:R458835 JJ458814:JJ458835 TF458814:TF458835 ADB458814:ADB458835 AMX458814:AMX458835 AWT458814:AWT458835 BGP458814:BGP458835 BQL458814:BQL458835 CAH458814:CAH458835 CKD458814:CKD458835 CTZ458814:CTZ458835 DDV458814:DDV458835 DNR458814:DNR458835 DXN458814:DXN458835 EHJ458814:EHJ458835 ERF458814:ERF458835 FBB458814:FBB458835 FKX458814:FKX458835 FUT458814:FUT458835 GEP458814:GEP458835 GOL458814:GOL458835 GYH458814:GYH458835 HID458814:HID458835 HRZ458814:HRZ458835 IBV458814:IBV458835 ILR458814:ILR458835 IVN458814:IVN458835 JFJ458814:JFJ458835 JPF458814:JPF458835 JZB458814:JZB458835 KIX458814:KIX458835 KST458814:KST458835 LCP458814:LCP458835 LML458814:LML458835 LWH458814:LWH458835 MGD458814:MGD458835 MPZ458814:MPZ458835 MZV458814:MZV458835 NJR458814:NJR458835 NTN458814:NTN458835 ODJ458814:ODJ458835 ONF458814:ONF458835 OXB458814:OXB458835 PGX458814:PGX458835 PQT458814:PQT458835 QAP458814:QAP458835 QKL458814:QKL458835 QUH458814:QUH458835 RED458814:RED458835 RNZ458814:RNZ458835 RXV458814:RXV458835 SHR458814:SHR458835 SRN458814:SRN458835 TBJ458814:TBJ458835 TLF458814:TLF458835 TVB458814:TVB458835 UEX458814:UEX458835 UOT458814:UOT458835 UYP458814:UYP458835 VIL458814:VIL458835 VSH458814:VSH458835 WCD458814:WCD458835 WLZ458814:WLZ458835 WVV458814:WVV458835 R524350:R524371 JJ524350:JJ524371 TF524350:TF524371 ADB524350:ADB524371 AMX524350:AMX524371 AWT524350:AWT524371 BGP524350:BGP524371 BQL524350:BQL524371 CAH524350:CAH524371 CKD524350:CKD524371 CTZ524350:CTZ524371 DDV524350:DDV524371 DNR524350:DNR524371 DXN524350:DXN524371 EHJ524350:EHJ524371 ERF524350:ERF524371 FBB524350:FBB524371 FKX524350:FKX524371 FUT524350:FUT524371 GEP524350:GEP524371 GOL524350:GOL524371 GYH524350:GYH524371 HID524350:HID524371 HRZ524350:HRZ524371 IBV524350:IBV524371 ILR524350:ILR524371 IVN524350:IVN524371 JFJ524350:JFJ524371 JPF524350:JPF524371 JZB524350:JZB524371 KIX524350:KIX524371 KST524350:KST524371 LCP524350:LCP524371 LML524350:LML524371 LWH524350:LWH524371 MGD524350:MGD524371 MPZ524350:MPZ524371 MZV524350:MZV524371 NJR524350:NJR524371 NTN524350:NTN524371 ODJ524350:ODJ524371 ONF524350:ONF524371 OXB524350:OXB524371 PGX524350:PGX524371 PQT524350:PQT524371 QAP524350:QAP524371 QKL524350:QKL524371 QUH524350:QUH524371 RED524350:RED524371 RNZ524350:RNZ524371 RXV524350:RXV524371 SHR524350:SHR524371 SRN524350:SRN524371 TBJ524350:TBJ524371 TLF524350:TLF524371 TVB524350:TVB524371 UEX524350:UEX524371 UOT524350:UOT524371 UYP524350:UYP524371 VIL524350:VIL524371 VSH524350:VSH524371 WCD524350:WCD524371 WLZ524350:WLZ524371 WVV524350:WVV524371 R589886:R589907 JJ589886:JJ589907 TF589886:TF589907 ADB589886:ADB589907 AMX589886:AMX589907 AWT589886:AWT589907 BGP589886:BGP589907 BQL589886:BQL589907 CAH589886:CAH589907 CKD589886:CKD589907 CTZ589886:CTZ589907 DDV589886:DDV589907 DNR589886:DNR589907 DXN589886:DXN589907 EHJ589886:EHJ589907 ERF589886:ERF589907 FBB589886:FBB589907 FKX589886:FKX589907 FUT589886:FUT589907 GEP589886:GEP589907 GOL589886:GOL589907 GYH589886:GYH589907 HID589886:HID589907 HRZ589886:HRZ589907 IBV589886:IBV589907 ILR589886:ILR589907 IVN589886:IVN589907 JFJ589886:JFJ589907 JPF589886:JPF589907 JZB589886:JZB589907 KIX589886:KIX589907 KST589886:KST589907 LCP589886:LCP589907 LML589886:LML589907 LWH589886:LWH589907 MGD589886:MGD589907 MPZ589886:MPZ589907 MZV589886:MZV589907 NJR589886:NJR589907 NTN589886:NTN589907 ODJ589886:ODJ589907 ONF589886:ONF589907 OXB589886:OXB589907 PGX589886:PGX589907 PQT589886:PQT589907 QAP589886:QAP589907 QKL589886:QKL589907 QUH589886:QUH589907 RED589886:RED589907 RNZ589886:RNZ589907 RXV589886:RXV589907 SHR589886:SHR589907 SRN589886:SRN589907 TBJ589886:TBJ589907 TLF589886:TLF589907 TVB589886:TVB589907 UEX589886:UEX589907 UOT589886:UOT589907 UYP589886:UYP589907 VIL589886:VIL589907 VSH589886:VSH589907 WCD589886:WCD589907 WLZ589886:WLZ589907 WVV589886:WVV589907 R655422:R655443 JJ655422:JJ655443 TF655422:TF655443 ADB655422:ADB655443 AMX655422:AMX655443 AWT655422:AWT655443 BGP655422:BGP655443 BQL655422:BQL655443 CAH655422:CAH655443 CKD655422:CKD655443 CTZ655422:CTZ655443 DDV655422:DDV655443 DNR655422:DNR655443 DXN655422:DXN655443 EHJ655422:EHJ655443 ERF655422:ERF655443 FBB655422:FBB655443 FKX655422:FKX655443 FUT655422:FUT655443 GEP655422:GEP655443 GOL655422:GOL655443 GYH655422:GYH655443 HID655422:HID655443 HRZ655422:HRZ655443 IBV655422:IBV655443 ILR655422:ILR655443 IVN655422:IVN655443 JFJ655422:JFJ655443 JPF655422:JPF655443 JZB655422:JZB655443 KIX655422:KIX655443 KST655422:KST655443 LCP655422:LCP655443 LML655422:LML655443 LWH655422:LWH655443 MGD655422:MGD655443 MPZ655422:MPZ655443 MZV655422:MZV655443 NJR655422:NJR655443 NTN655422:NTN655443 ODJ655422:ODJ655443 ONF655422:ONF655443 OXB655422:OXB655443 PGX655422:PGX655443 PQT655422:PQT655443 QAP655422:QAP655443 QKL655422:QKL655443 QUH655422:QUH655443 RED655422:RED655443 RNZ655422:RNZ655443 RXV655422:RXV655443 SHR655422:SHR655443 SRN655422:SRN655443 TBJ655422:TBJ655443 TLF655422:TLF655443 TVB655422:TVB655443 UEX655422:UEX655443 UOT655422:UOT655443 UYP655422:UYP655443 VIL655422:VIL655443 VSH655422:VSH655443 WCD655422:WCD655443 WLZ655422:WLZ655443 WVV655422:WVV655443 R720958:R720979 JJ720958:JJ720979 TF720958:TF720979 ADB720958:ADB720979 AMX720958:AMX720979 AWT720958:AWT720979 BGP720958:BGP720979 BQL720958:BQL720979 CAH720958:CAH720979 CKD720958:CKD720979 CTZ720958:CTZ720979 DDV720958:DDV720979 DNR720958:DNR720979 DXN720958:DXN720979 EHJ720958:EHJ720979 ERF720958:ERF720979 FBB720958:FBB720979 FKX720958:FKX720979 FUT720958:FUT720979 GEP720958:GEP720979 GOL720958:GOL720979 GYH720958:GYH720979 HID720958:HID720979 HRZ720958:HRZ720979 IBV720958:IBV720979 ILR720958:ILR720979 IVN720958:IVN720979 JFJ720958:JFJ720979 JPF720958:JPF720979 JZB720958:JZB720979 KIX720958:KIX720979 KST720958:KST720979 LCP720958:LCP720979 LML720958:LML720979 LWH720958:LWH720979 MGD720958:MGD720979 MPZ720958:MPZ720979 MZV720958:MZV720979 NJR720958:NJR720979 NTN720958:NTN720979 ODJ720958:ODJ720979 ONF720958:ONF720979 OXB720958:OXB720979 PGX720958:PGX720979 PQT720958:PQT720979 QAP720958:QAP720979 QKL720958:QKL720979 QUH720958:QUH720979 RED720958:RED720979 RNZ720958:RNZ720979 RXV720958:RXV720979 SHR720958:SHR720979 SRN720958:SRN720979 TBJ720958:TBJ720979 TLF720958:TLF720979 TVB720958:TVB720979 UEX720958:UEX720979 UOT720958:UOT720979 UYP720958:UYP720979 VIL720958:VIL720979 VSH720958:VSH720979 WCD720958:WCD720979 WLZ720958:WLZ720979 WVV720958:WVV720979 R786494:R786515 JJ786494:JJ786515 TF786494:TF786515 ADB786494:ADB786515 AMX786494:AMX786515 AWT786494:AWT786515 BGP786494:BGP786515 BQL786494:BQL786515 CAH786494:CAH786515 CKD786494:CKD786515 CTZ786494:CTZ786515 DDV786494:DDV786515 DNR786494:DNR786515 DXN786494:DXN786515 EHJ786494:EHJ786515 ERF786494:ERF786515 FBB786494:FBB786515 FKX786494:FKX786515 FUT786494:FUT786515 GEP786494:GEP786515 GOL786494:GOL786515 GYH786494:GYH786515 HID786494:HID786515 HRZ786494:HRZ786515 IBV786494:IBV786515 ILR786494:ILR786515 IVN786494:IVN786515 JFJ786494:JFJ786515 JPF786494:JPF786515 JZB786494:JZB786515 KIX786494:KIX786515 KST786494:KST786515 LCP786494:LCP786515 LML786494:LML786515 LWH786494:LWH786515 MGD786494:MGD786515 MPZ786494:MPZ786515 MZV786494:MZV786515 NJR786494:NJR786515 NTN786494:NTN786515 ODJ786494:ODJ786515 ONF786494:ONF786515 OXB786494:OXB786515 PGX786494:PGX786515 PQT786494:PQT786515 QAP786494:QAP786515 QKL786494:QKL786515 QUH786494:QUH786515 RED786494:RED786515 RNZ786494:RNZ786515 RXV786494:RXV786515 SHR786494:SHR786515 SRN786494:SRN786515 TBJ786494:TBJ786515 TLF786494:TLF786515 TVB786494:TVB786515 UEX786494:UEX786515 UOT786494:UOT786515 UYP786494:UYP786515 VIL786494:VIL786515 VSH786494:VSH786515 WCD786494:WCD786515 WLZ786494:WLZ786515 WVV786494:WVV786515 R852030:R852051 JJ852030:JJ852051 TF852030:TF852051 ADB852030:ADB852051 AMX852030:AMX852051 AWT852030:AWT852051 BGP852030:BGP852051 BQL852030:BQL852051 CAH852030:CAH852051 CKD852030:CKD852051 CTZ852030:CTZ852051 DDV852030:DDV852051 DNR852030:DNR852051 DXN852030:DXN852051 EHJ852030:EHJ852051 ERF852030:ERF852051 FBB852030:FBB852051 FKX852030:FKX852051 FUT852030:FUT852051 GEP852030:GEP852051 GOL852030:GOL852051 GYH852030:GYH852051 HID852030:HID852051 HRZ852030:HRZ852051 IBV852030:IBV852051 ILR852030:ILR852051 IVN852030:IVN852051 JFJ852030:JFJ852051 JPF852030:JPF852051 JZB852030:JZB852051 KIX852030:KIX852051 KST852030:KST852051 LCP852030:LCP852051 LML852030:LML852051 LWH852030:LWH852051 MGD852030:MGD852051 MPZ852030:MPZ852051 MZV852030:MZV852051 NJR852030:NJR852051 NTN852030:NTN852051 ODJ852030:ODJ852051 ONF852030:ONF852051 OXB852030:OXB852051 PGX852030:PGX852051 PQT852030:PQT852051 QAP852030:QAP852051 QKL852030:QKL852051 QUH852030:QUH852051 RED852030:RED852051 RNZ852030:RNZ852051 RXV852030:RXV852051 SHR852030:SHR852051 SRN852030:SRN852051 TBJ852030:TBJ852051 TLF852030:TLF852051 TVB852030:TVB852051 UEX852030:UEX852051 UOT852030:UOT852051 UYP852030:UYP852051 VIL852030:VIL852051 VSH852030:VSH852051 WCD852030:WCD852051 WLZ852030:WLZ852051 WVV852030:WVV852051 R917566:R917587 JJ917566:JJ917587 TF917566:TF917587 ADB917566:ADB917587 AMX917566:AMX917587 AWT917566:AWT917587 BGP917566:BGP917587 BQL917566:BQL917587 CAH917566:CAH917587 CKD917566:CKD917587 CTZ917566:CTZ917587 DDV917566:DDV917587 DNR917566:DNR917587 DXN917566:DXN917587 EHJ917566:EHJ917587 ERF917566:ERF917587 FBB917566:FBB917587 FKX917566:FKX917587 FUT917566:FUT917587 GEP917566:GEP917587 GOL917566:GOL917587 GYH917566:GYH917587 HID917566:HID917587 HRZ917566:HRZ917587 IBV917566:IBV917587 ILR917566:ILR917587 IVN917566:IVN917587 JFJ917566:JFJ917587 JPF917566:JPF917587 JZB917566:JZB917587 KIX917566:KIX917587 KST917566:KST917587 LCP917566:LCP917587 LML917566:LML917587 LWH917566:LWH917587 MGD917566:MGD917587 MPZ917566:MPZ917587 MZV917566:MZV917587 NJR917566:NJR917587 NTN917566:NTN917587 ODJ917566:ODJ917587 ONF917566:ONF917587 OXB917566:OXB917587 PGX917566:PGX917587 PQT917566:PQT917587 QAP917566:QAP917587 QKL917566:QKL917587 QUH917566:QUH917587 RED917566:RED917587 RNZ917566:RNZ917587 RXV917566:RXV917587 SHR917566:SHR917587 SRN917566:SRN917587 TBJ917566:TBJ917587 TLF917566:TLF917587 TVB917566:TVB917587 UEX917566:UEX917587 UOT917566:UOT917587 UYP917566:UYP917587 VIL917566:VIL917587 VSH917566:VSH917587 WCD917566:WCD917587 WLZ917566:WLZ917587 WVV917566:WVV917587 R983102:R983123 JJ983102:JJ983123 TF983102:TF983123 ADB983102:ADB983123 AMX983102:AMX983123 AWT983102:AWT983123 BGP983102:BGP983123 BQL983102:BQL983123 CAH983102:CAH983123 CKD983102:CKD983123 CTZ983102:CTZ983123 DDV983102:DDV983123 DNR983102:DNR983123 DXN983102:DXN983123 EHJ983102:EHJ983123 ERF983102:ERF983123 FBB983102:FBB983123 FKX983102:FKX983123 FUT983102:FUT983123 GEP983102:GEP983123 GOL983102:GOL983123 GYH983102:GYH983123 HID983102:HID983123 HRZ983102:HRZ983123 IBV983102:IBV983123 ILR983102:ILR983123 IVN983102:IVN983123 JFJ983102:JFJ983123 JPF983102:JPF983123 JZB983102:JZB983123 KIX983102:KIX983123 KST983102:KST983123 LCP983102:LCP983123 LML983102:LML983123 LWH983102:LWH983123 MGD983102:MGD983123 MPZ983102:MPZ983123 MZV983102:MZV983123 NJR983102:NJR983123 NTN983102:NTN983123 ODJ983102:ODJ983123 ONF983102:ONF983123 OXB983102:OXB983123 PGX983102:PGX983123 PQT983102:PQT983123 QAP983102:QAP983123 QKL983102:QKL983123 QUH983102:QUH983123 RED983102:RED983123 RNZ983102:RNZ983123 RXV983102:RXV983123 SHR983102:SHR983123 SRN983102:SRN983123 TBJ983102:TBJ983123 TLF983102:TLF983123 TVB983102:TVB983123 UEX983102:UEX983123 UOT983102:UOT983123 UYP983102:UYP983123 VIL983102:VIL983123 VSH983102:VSH983123 WCD983102:WCD983123 WLZ983102:WLZ983123 WVV983102:WVV983123 WWB29:WWB97 WMF29:WMF97 WCJ29:WCJ97 VSN29:VSN97 VIR29:VIR97 UYV29:UYV97 UOZ29:UOZ97 UFD29:UFD97 TVH29:TVH97 TLL29:TLL97 TBP29:TBP97 SRT29:SRT97 SHX29:SHX97 RYB29:RYB97 ROF29:ROF97 REJ29:REJ97 QUN29:QUN97 QKR29:QKR97 QAV29:QAV97 PQZ29:PQZ97 PHD29:PHD97 OXH29:OXH97 ONL29:ONL97 ODP29:ODP97 NTT29:NTT97 NJX29:NJX97 NAB29:NAB97 MQF29:MQF97 MGJ29:MGJ97 LWN29:LWN97 LMR29:LMR97 LCV29:LCV97 KSZ29:KSZ97 KJD29:KJD97 JZH29:JZH97 JPL29:JPL97 JFP29:JFP97 IVT29:IVT97 ILX29:ILX97 ICB29:ICB97 HSF29:HSF97 HIJ29:HIJ97 GYN29:GYN97 GOR29:GOR97 GEV29:GEV97 FUZ29:FUZ97 FLD29:FLD97 FBH29:FBH97 ERL29:ERL97 EHP29:EHP97 DXT29:DXT97 DNX29:DNX97 DEB29:DEB97 CUF29:CUF97 CKJ29:CKJ97 CAN29:CAN97 BQR29:BQR97 BGV29:BGV97 AWZ29:AWZ97 AND29:AND97 ADH29:ADH97 TL29:TL97 JP29:JP97 V99:V118 WVZ29:WVZ97 WMD29:WMD97 WCH29:WCH97 VSL29:VSL97 VIP29:VIP97 UYT29:UYT97 UOX29:UOX97 UFB29:UFB97 TVF29:TVF97 TLJ29:TLJ97 TBN29:TBN97 SRR29:SRR97 SHV29:SHV97 RXZ29:RXZ97 ROD29:ROD97 REH29:REH97 QUL29:QUL97 QKP29:QKP97 QAT29:QAT97 PQX29:PQX97 PHB29:PHB97 OXF29:OXF97 ONJ29:ONJ97 ODN29:ODN97 NTR29:NTR97 NJV29:NJV97 MZZ29:MZZ97 MQD29:MQD97 MGH29:MGH97 LWL29:LWL97 LMP29:LMP97 LCT29:LCT97 KSX29:KSX97 KJB29:KJB97 JZF29:JZF97 JPJ29:JPJ97 JFN29:JFN97 IVR29:IVR97 ILV29:ILV97 IBZ29:IBZ97 HSD29:HSD97 HIH29:HIH97 GYL29:GYL97 GOP29:GOP97 GET29:GET97 FUX29:FUX97 FLB29:FLB97 FBF29:FBF97 ERJ29:ERJ97 EHN29:EHN97 DXR29:DXR97 DNV29:DNV97 DDZ29:DDZ97 CUD29:CUD97 CKH29:CKH97 CAL29:CAL97 BQP29:BQP97 BGT29:BGT97 AWX29:AWX97 ANB29:ANB97 ADF29:ADF97 TJ29:TJ97 JN29:JN97 R99:R118 WVV29:WVV97 WLZ29:WLZ97 WCD29:WCD97 VSH29:VSH97 VIL29:VIL97 UYP29:UYP97 UOT29:UOT97 UEX29:UEX97 TVB29:TVB97 TLF29:TLF97 TBJ29:TBJ97 SRN29:SRN97 SHR29:SHR97 RXV29:RXV97 RNZ29:RNZ97 RED29:RED97 QUH29:QUH97 QKL29:QKL97 QAP29:QAP97 PQT29:PQT97 PGX29:PGX97 OXB29:OXB97 ONF29:ONF97 ODJ29:ODJ97 NTN29:NTN97 NJR29:NJR97 MZV29:MZV97 MPZ29:MPZ97 MGD29:MGD97 LWH29:LWH97 LML29:LML97 LCP29:LCP97 KST29:KST97 KIX29:KIX97 JZB29:JZB97 JPF29:JPF97 JFJ29:JFJ97 IVN29:IVN97 ILR29:ILR97 IBV29:IBV97 HRZ29:HRZ97 HID29:HID97 GYH29:GYH97 GOL29:GOL97 GEP29:GEP97 FUT29:FUT97 FKX29:FKX97 FBB29:FBB97 ERF29:ERF97 EHJ29:EHJ97 DXN29:DXN97 DNR29:DNR97 DDV29:DDV97 CTZ29:CTZ97 CKD29:CKD97 CAH29:CAH97 BQL29:BQL97 BGP29:BGP97 AWT29:AWT97 AMX29:AMX97 ADB29:ADB97 TF29:TF97 JJ29:JJ97 Z29:Z97 JP99:JP118 TL99:TL118 ADH99:ADH118 AND99:AND118 AWZ99:AWZ118 BGV99:BGV118 BQR99:BQR118 CAN99:CAN118 CKJ99:CKJ118 CUF99:CUF118 DEB99:DEB118 DNX99:DNX118 DXT99:DXT118 EHP99:EHP118 ERL99:ERL118 FBH99:FBH118 FLD99:FLD118 FUZ99:FUZ118 GEV99:GEV118 GOR99:GOR118 GYN99:GYN118 HIJ99:HIJ118 HSF99:HSF118 ICB99:ICB118 ILX99:ILX118 IVT99:IVT118 JFP99:JFP118 JPL99:JPL118 JZH99:JZH118 KJD99:KJD118 KSZ99:KSZ118 LCV99:LCV118 LMR99:LMR118 LWN99:LWN118 MGJ99:MGJ118 MQF99:MQF118 NAB99:NAB118 NJX99:NJX118 NTT99:NTT118 ODP99:ODP118 ONL99:ONL118 OXH99:OXH118 PHD99:PHD118 PQZ99:PQZ118 QAV99:QAV118 QKR99:QKR118 QUN99:QUN118 REJ99:REJ118 ROF99:ROF118 RYB99:RYB118 SHX99:SHX118 SRT99:SRT118 TBP99:TBP118 TLL99:TLL118 TVH99:TVH118 UFD99:UFD118 UOZ99:UOZ118 UYV99:UYV118 VIR99:VIR118 VSN99:VSN118 WCJ99:WCJ118 WMF99:WMF118 WWB99:WWB118 V29:V97 JN99:JN118 TJ99:TJ118 ADF99:ADF118 ANB99:ANB118 AWX99:AWX118 BGT99:BGT118 BQP99:BQP118 CAL99:CAL118 CKH99:CKH118 CUD99:CUD118 DDZ99:DDZ118 DNV99:DNV118 DXR99:DXR118 EHN99:EHN118 ERJ99:ERJ118 FBF99:FBF118 FLB99:FLB118 FUX99:FUX118 GET99:GET118 GOP99:GOP118 GYL99:GYL118 HIH99:HIH118 HSD99:HSD118 IBZ99:IBZ118 ILV99:ILV118 IVR99:IVR118 JFN99:JFN118 JPJ99:JPJ118 JZF99:JZF118 KJB99:KJB118 KSX99:KSX118 LCT99:LCT118 LMP99:LMP118 LWL99:LWL118 MGH99:MGH118 MQD99:MQD118 MZZ99:MZZ118 NJV99:NJV118 NTR99:NTR118 ODN99:ODN118 ONJ99:ONJ118 OXF99:OXF118 PHB99:PHB118 PQX99:PQX118 QAT99:QAT118 QKP99:QKP118 QUL99:QUL118 REH99:REH118 ROD99:ROD118 RXZ99:RXZ118 SHV99:SHV118 SRR99:SRR118 TBN99:TBN118 TLJ99:TLJ118 TVF99:TVF118 UFB99:UFB118 UOX99:UOX118 UYT99:UYT118 VIP99:VIP118 VSL99:VSL118 WCH99:WCH118 WMD99:WMD118 WVZ99:WVZ118 R29:R97 JJ99:JJ118 TF99:TF118 ADB99:ADB118 AMX99:AMX118 AWT99:AWT118 BGP99:BGP118 BQL99:BQL118 CAH99:CAH118 CKD99:CKD118 CTZ99:CTZ118 DDV99:DDV118 DNR99:DNR118 DXN99:DXN118 EHJ99:EHJ118 ERF99:ERF118 FBB99:FBB118 FKX99:FKX118 FUT99:FUT118 GEP99:GEP118 GOL99:GOL118 GYH99:GYH118 HID99:HID118 HRZ99:HRZ118 IBV99:IBV118 ILR99:ILR118 IVN99:IVN118 JFJ99:JFJ118 JPF99:JPF118 JZB99:JZB118 KIX99:KIX118 KST99:KST118 LCP99:LCP118 LML99:LML118 LWH99:LWH118 MGD99:MGD118 MPZ99:MPZ118 MZV99:MZV118 NJR99:NJR118 NTN99:NTN118 ODJ99:ODJ118 ONF99:ONF118 OXB99:OXB118 PGX99:PGX118 PQT99:PQT118 QAP99:QAP118 QKL99:QKL118 QUH99:QUH118 RED99:RED118 RNZ99:RNZ118 RXV99:RXV118 SHR99:SHR118 SRN99:SRN118 TBJ99:TBJ118 TLF99:TLF118 TVB99:TVB118 UEX99:UEX118 UOT99:UOT118 UYP99:UYP118 VIL99:VIL118 VSH99:VSH118 WCD99:WCD118 WLZ99:WLZ118 WVV99:WVV118 Z99:Z118</xm:sqref>
        </x14:dataValidation>
        <x14:dataValidation type="list" allowBlank="1" showInputMessage="1" showErrorMessage="1" xr:uid="{00000000-0002-0000-0100-000007000000}">
          <x14:formula1>
            <xm:f>"0%,10%,20%,30%,40%,50%,60%,70%,80%,90%,100%"</xm:f>
          </x14:formula1>
          <xm:sqref>AA121 JQ121 TM121 ADI121 ANE121 AXA121 BGW121 BQS121 CAO121 CKK121 CUG121 DEC121 DNY121 DXU121 EHQ121 ERM121 FBI121 FLE121 FVA121 GEW121 GOS121 GYO121 HIK121 HSG121 ICC121 ILY121 IVU121 JFQ121 JPM121 JZI121 KJE121 KTA121 LCW121 LMS121 LWO121 MGK121 MQG121 NAC121 NJY121 NTU121 ODQ121 ONM121 OXI121 PHE121 PRA121 QAW121 QKS121 QUO121 REK121 ROG121 RYC121 SHY121 SRU121 TBQ121 TLM121 TVI121 UFE121 UPA121 UYW121 VIS121 VSO121 WCK121 WMG121 WWC121 AA65622 JQ65622 TM65622 ADI65622 ANE65622 AXA65622 BGW65622 BQS65622 CAO65622 CKK65622 CUG65622 DEC65622 DNY65622 DXU65622 EHQ65622 ERM65622 FBI65622 FLE65622 FVA65622 GEW65622 GOS65622 GYO65622 HIK65622 HSG65622 ICC65622 ILY65622 IVU65622 JFQ65622 JPM65622 JZI65622 KJE65622 KTA65622 LCW65622 LMS65622 LWO65622 MGK65622 MQG65622 NAC65622 NJY65622 NTU65622 ODQ65622 ONM65622 OXI65622 PHE65622 PRA65622 QAW65622 QKS65622 QUO65622 REK65622 ROG65622 RYC65622 SHY65622 SRU65622 TBQ65622 TLM65622 TVI65622 UFE65622 UPA65622 UYW65622 VIS65622 VSO65622 WCK65622 WMG65622 WWC65622 AA131158 JQ131158 TM131158 ADI131158 ANE131158 AXA131158 BGW131158 BQS131158 CAO131158 CKK131158 CUG131158 DEC131158 DNY131158 DXU131158 EHQ131158 ERM131158 FBI131158 FLE131158 FVA131158 GEW131158 GOS131158 GYO131158 HIK131158 HSG131158 ICC131158 ILY131158 IVU131158 JFQ131158 JPM131158 JZI131158 KJE131158 KTA131158 LCW131158 LMS131158 LWO131158 MGK131158 MQG131158 NAC131158 NJY131158 NTU131158 ODQ131158 ONM131158 OXI131158 PHE131158 PRA131158 QAW131158 QKS131158 QUO131158 REK131158 ROG131158 RYC131158 SHY131158 SRU131158 TBQ131158 TLM131158 TVI131158 UFE131158 UPA131158 UYW131158 VIS131158 VSO131158 WCK131158 WMG131158 WWC131158 AA196694 JQ196694 TM196694 ADI196694 ANE196694 AXA196694 BGW196694 BQS196694 CAO196694 CKK196694 CUG196694 DEC196694 DNY196694 DXU196694 EHQ196694 ERM196694 FBI196694 FLE196694 FVA196694 GEW196694 GOS196694 GYO196694 HIK196694 HSG196694 ICC196694 ILY196694 IVU196694 JFQ196694 JPM196694 JZI196694 KJE196694 KTA196694 LCW196694 LMS196694 LWO196694 MGK196694 MQG196694 NAC196694 NJY196694 NTU196694 ODQ196694 ONM196694 OXI196694 PHE196694 PRA196694 QAW196694 QKS196694 QUO196694 REK196694 ROG196694 RYC196694 SHY196694 SRU196694 TBQ196694 TLM196694 TVI196694 UFE196694 UPA196694 UYW196694 VIS196694 VSO196694 WCK196694 WMG196694 WWC196694 AA262230 JQ262230 TM262230 ADI262230 ANE262230 AXA262230 BGW262230 BQS262230 CAO262230 CKK262230 CUG262230 DEC262230 DNY262230 DXU262230 EHQ262230 ERM262230 FBI262230 FLE262230 FVA262230 GEW262230 GOS262230 GYO262230 HIK262230 HSG262230 ICC262230 ILY262230 IVU262230 JFQ262230 JPM262230 JZI262230 KJE262230 KTA262230 LCW262230 LMS262230 LWO262230 MGK262230 MQG262230 NAC262230 NJY262230 NTU262230 ODQ262230 ONM262230 OXI262230 PHE262230 PRA262230 QAW262230 QKS262230 QUO262230 REK262230 ROG262230 RYC262230 SHY262230 SRU262230 TBQ262230 TLM262230 TVI262230 UFE262230 UPA262230 UYW262230 VIS262230 VSO262230 WCK262230 WMG262230 WWC262230 AA327766 JQ327766 TM327766 ADI327766 ANE327766 AXA327766 BGW327766 BQS327766 CAO327766 CKK327766 CUG327766 DEC327766 DNY327766 DXU327766 EHQ327766 ERM327766 FBI327766 FLE327766 FVA327766 GEW327766 GOS327766 GYO327766 HIK327766 HSG327766 ICC327766 ILY327766 IVU327766 JFQ327766 JPM327766 JZI327766 KJE327766 KTA327766 LCW327766 LMS327766 LWO327766 MGK327766 MQG327766 NAC327766 NJY327766 NTU327766 ODQ327766 ONM327766 OXI327766 PHE327766 PRA327766 QAW327766 QKS327766 QUO327766 REK327766 ROG327766 RYC327766 SHY327766 SRU327766 TBQ327766 TLM327766 TVI327766 UFE327766 UPA327766 UYW327766 VIS327766 VSO327766 WCK327766 WMG327766 WWC327766 AA393302 JQ393302 TM393302 ADI393302 ANE393302 AXA393302 BGW393302 BQS393302 CAO393302 CKK393302 CUG393302 DEC393302 DNY393302 DXU393302 EHQ393302 ERM393302 FBI393302 FLE393302 FVA393302 GEW393302 GOS393302 GYO393302 HIK393302 HSG393302 ICC393302 ILY393302 IVU393302 JFQ393302 JPM393302 JZI393302 KJE393302 KTA393302 LCW393302 LMS393302 LWO393302 MGK393302 MQG393302 NAC393302 NJY393302 NTU393302 ODQ393302 ONM393302 OXI393302 PHE393302 PRA393302 QAW393302 QKS393302 QUO393302 REK393302 ROG393302 RYC393302 SHY393302 SRU393302 TBQ393302 TLM393302 TVI393302 UFE393302 UPA393302 UYW393302 VIS393302 VSO393302 WCK393302 WMG393302 WWC393302 AA458838 JQ458838 TM458838 ADI458838 ANE458838 AXA458838 BGW458838 BQS458838 CAO458838 CKK458838 CUG458838 DEC458838 DNY458838 DXU458838 EHQ458838 ERM458838 FBI458838 FLE458838 FVA458838 GEW458838 GOS458838 GYO458838 HIK458838 HSG458838 ICC458838 ILY458838 IVU458838 JFQ458838 JPM458838 JZI458838 KJE458838 KTA458838 LCW458838 LMS458838 LWO458838 MGK458838 MQG458838 NAC458838 NJY458838 NTU458838 ODQ458838 ONM458838 OXI458838 PHE458838 PRA458838 QAW458838 QKS458838 QUO458838 REK458838 ROG458838 RYC458838 SHY458838 SRU458838 TBQ458838 TLM458838 TVI458838 UFE458838 UPA458838 UYW458838 VIS458838 VSO458838 WCK458838 WMG458838 WWC458838 AA524374 JQ524374 TM524374 ADI524374 ANE524374 AXA524374 BGW524374 BQS524374 CAO524374 CKK524374 CUG524374 DEC524374 DNY524374 DXU524374 EHQ524374 ERM524374 FBI524374 FLE524374 FVA524374 GEW524374 GOS524374 GYO524374 HIK524374 HSG524374 ICC524374 ILY524374 IVU524374 JFQ524374 JPM524374 JZI524374 KJE524374 KTA524374 LCW524374 LMS524374 LWO524374 MGK524374 MQG524374 NAC524374 NJY524374 NTU524374 ODQ524374 ONM524374 OXI524374 PHE524374 PRA524374 QAW524374 QKS524374 QUO524374 REK524374 ROG524374 RYC524374 SHY524374 SRU524374 TBQ524374 TLM524374 TVI524374 UFE524374 UPA524374 UYW524374 VIS524374 VSO524374 WCK524374 WMG524374 WWC524374 AA589910 JQ589910 TM589910 ADI589910 ANE589910 AXA589910 BGW589910 BQS589910 CAO589910 CKK589910 CUG589910 DEC589910 DNY589910 DXU589910 EHQ589910 ERM589910 FBI589910 FLE589910 FVA589910 GEW589910 GOS589910 GYO589910 HIK589910 HSG589910 ICC589910 ILY589910 IVU589910 JFQ589910 JPM589910 JZI589910 KJE589910 KTA589910 LCW589910 LMS589910 LWO589910 MGK589910 MQG589910 NAC589910 NJY589910 NTU589910 ODQ589910 ONM589910 OXI589910 PHE589910 PRA589910 QAW589910 QKS589910 QUO589910 REK589910 ROG589910 RYC589910 SHY589910 SRU589910 TBQ589910 TLM589910 TVI589910 UFE589910 UPA589910 UYW589910 VIS589910 VSO589910 WCK589910 WMG589910 WWC589910 AA655446 JQ655446 TM655446 ADI655446 ANE655446 AXA655446 BGW655446 BQS655446 CAO655446 CKK655446 CUG655446 DEC655446 DNY655446 DXU655446 EHQ655446 ERM655446 FBI655446 FLE655446 FVA655446 GEW655446 GOS655446 GYO655446 HIK655446 HSG655446 ICC655446 ILY655446 IVU655446 JFQ655446 JPM655446 JZI655446 KJE655446 KTA655446 LCW655446 LMS655446 LWO655446 MGK655446 MQG655446 NAC655446 NJY655446 NTU655446 ODQ655446 ONM655446 OXI655446 PHE655446 PRA655446 QAW655446 QKS655446 QUO655446 REK655446 ROG655446 RYC655446 SHY655446 SRU655446 TBQ655446 TLM655446 TVI655446 UFE655446 UPA655446 UYW655446 VIS655446 VSO655446 WCK655446 WMG655446 WWC655446 AA720982 JQ720982 TM720982 ADI720982 ANE720982 AXA720982 BGW720982 BQS720982 CAO720982 CKK720982 CUG720982 DEC720982 DNY720982 DXU720982 EHQ720982 ERM720982 FBI720982 FLE720982 FVA720982 GEW720982 GOS720982 GYO720982 HIK720982 HSG720982 ICC720982 ILY720982 IVU720982 JFQ720982 JPM720982 JZI720982 KJE720982 KTA720982 LCW720982 LMS720982 LWO720982 MGK720982 MQG720982 NAC720982 NJY720982 NTU720982 ODQ720982 ONM720982 OXI720982 PHE720982 PRA720982 QAW720982 QKS720982 QUO720982 REK720982 ROG720982 RYC720982 SHY720982 SRU720982 TBQ720982 TLM720982 TVI720982 UFE720982 UPA720982 UYW720982 VIS720982 VSO720982 WCK720982 WMG720982 WWC720982 AA786518 JQ786518 TM786518 ADI786518 ANE786518 AXA786518 BGW786518 BQS786518 CAO786518 CKK786518 CUG786518 DEC786518 DNY786518 DXU786518 EHQ786518 ERM786518 FBI786518 FLE786518 FVA786518 GEW786518 GOS786518 GYO786518 HIK786518 HSG786518 ICC786518 ILY786518 IVU786518 JFQ786518 JPM786518 JZI786518 KJE786518 KTA786518 LCW786518 LMS786518 LWO786518 MGK786518 MQG786518 NAC786518 NJY786518 NTU786518 ODQ786518 ONM786518 OXI786518 PHE786518 PRA786518 QAW786518 QKS786518 QUO786518 REK786518 ROG786518 RYC786518 SHY786518 SRU786518 TBQ786518 TLM786518 TVI786518 UFE786518 UPA786518 UYW786518 VIS786518 VSO786518 WCK786518 WMG786518 WWC786518 AA852054 JQ852054 TM852054 ADI852054 ANE852054 AXA852054 BGW852054 BQS852054 CAO852054 CKK852054 CUG852054 DEC852054 DNY852054 DXU852054 EHQ852054 ERM852054 FBI852054 FLE852054 FVA852054 GEW852054 GOS852054 GYO852054 HIK852054 HSG852054 ICC852054 ILY852054 IVU852054 JFQ852054 JPM852054 JZI852054 KJE852054 KTA852054 LCW852054 LMS852054 LWO852054 MGK852054 MQG852054 NAC852054 NJY852054 NTU852054 ODQ852054 ONM852054 OXI852054 PHE852054 PRA852054 QAW852054 QKS852054 QUO852054 REK852054 ROG852054 RYC852054 SHY852054 SRU852054 TBQ852054 TLM852054 TVI852054 UFE852054 UPA852054 UYW852054 VIS852054 VSO852054 WCK852054 WMG852054 WWC852054 AA917590 JQ917590 TM917590 ADI917590 ANE917590 AXA917590 BGW917590 BQS917590 CAO917590 CKK917590 CUG917590 DEC917590 DNY917590 DXU917590 EHQ917590 ERM917590 FBI917590 FLE917590 FVA917590 GEW917590 GOS917590 GYO917590 HIK917590 HSG917590 ICC917590 ILY917590 IVU917590 JFQ917590 JPM917590 JZI917590 KJE917590 KTA917590 LCW917590 LMS917590 LWO917590 MGK917590 MQG917590 NAC917590 NJY917590 NTU917590 ODQ917590 ONM917590 OXI917590 PHE917590 PRA917590 QAW917590 QKS917590 QUO917590 REK917590 ROG917590 RYC917590 SHY917590 SRU917590 TBQ917590 TLM917590 TVI917590 UFE917590 UPA917590 UYW917590 VIS917590 VSO917590 WCK917590 WMG917590 WWC917590 AA983126 JQ983126 TM983126 ADI983126 ANE983126 AXA983126 BGW983126 BQS983126 CAO983126 CKK983126 CUG983126 DEC983126 DNY983126 DXU983126 EHQ983126 ERM983126 FBI983126 FLE983126 FVA983126 GEW983126 GOS983126 GYO983126 HIK983126 HSG983126 ICC983126 ILY983126 IVU983126 JFQ983126 JPM983126 JZI983126 KJE983126 KTA983126 LCW983126 LMS983126 LWO983126 MGK983126 MQG983126 NAC983126 NJY983126 NTU983126 ODQ983126 ONM983126 OXI983126 PHE983126 PRA983126 QAW983126 QKS983126 QUO983126 REK983126 ROG983126 RYC983126 SHY983126 SRU983126 TBQ983126 TLM983126 TVI983126 UFE983126 UPA983126 UYW983126 VIS983126 VSO983126 WCK983126 WMG983126 WWC983126 O121:Q121 JI121 TE121 ADA121 AMW121 AWS121 BGO121 BQK121 CAG121 CKC121 CTY121 DDU121 DNQ121 DXM121 EHI121 ERE121 FBA121 FKW121 FUS121 GEO121 GOK121 GYG121 HIC121 HRY121 IBU121 ILQ121 IVM121 JFI121 JPE121 JZA121 KIW121 KSS121 LCO121 LMK121 LWG121 MGC121 MPY121 MZU121 NJQ121 NTM121 ODI121 ONE121 OXA121 PGW121 PQS121 QAO121 QKK121 QUG121 REC121 RNY121 RXU121 SHQ121 SRM121 TBI121 TLE121 TVA121 UEW121 UOS121 UYO121 VIK121 VSG121 WCC121 WLY121 WVU121 O65622:Q65622 JI65622 TE65622 ADA65622 AMW65622 AWS65622 BGO65622 BQK65622 CAG65622 CKC65622 CTY65622 DDU65622 DNQ65622 DXM65622 EHI65622 ERE65622 FBA65622 FKW65622 FUS65622 GEO65622 GOK65622 GYG65622 HIC65622 HRY65622 IBU65622 ILQ65622 IVM65622 JFI65622 JPE65622 JZA65622 KIW65622 KSS65622 LCO65622 LMK65622 LWG65622 MGC65622 MPY65622 MZU65622 NJQ65622 NTM65622 ODI65622 ONE65622 OXA65622 PGW65622 PQS65622 QAO65622 QKK65622 QUG65622 REC65622 RNY65622 RXU65622 SHQ65622 SRM65622 TBI65622 TLE65622 TVA65622 UEW65622 UOS65622 UYO65622 VIK65622 VSG65622 WCC65622 WLY65622 WVU65622 O131158:Q131158 JI131158 TE131158 ADA131158 AMW131158 AWS131158 BGO131158 BQK131158 CAG131158 CKC131158 CTY131158 DDU131158 DNQ131158 DXM131158 EHI131158 ERE131158 FBA131158 FKW131158 FUS131158 GEO131158 GOK131158 GYG131158 HIC131158 HRY131158 IBU131158 ILQ131158 IVM131158 JFI131158 JPE131158 JZA131158 KIW131158 KSS131158 LCO131158 LMK131158 LWG131158 MGC131158 MPY131158 MZU131158 NJQ131158 NTM131158 ODI131158 ONE131158 OXA131158 PGW131158 PQS131158 QAO131158 QKK131158 QUG131158 REC131158 RNY131158 RXU131158 SHQ131158 SRM131158 TBI131158 TLE131158 TVA131158 UEW131158 UOS131158 UYO131158 VIK131158 VSG131158 WCC131158 WLY131158 WVU131158 O196694:Q196694 JI196694 TE196694 ADA196694 AMW196694 AWS196694 BGO196694 BQK196694 CAG196694 CKC196694 CTY196694 DDU196694 DNQ196694 DXM196694 EHI196694 ERE196694 FBA196694 FKW196694 FUS196694 GEO196694 GOK196694 GYG196694 HIC196694 HRY196694 IBU196694 ILQ196694 IVM196694 JFI196694 JPE196694 JZA196694 KIW196694 KSS196694 LCO196694 LMK196694 LWG196694 MGC196694 MPY196694 MZU196694 NJQ196694 NTM196694 ODI196694 ONE196694 OXA196694 PGW196694 PQS196694 QAO196694 QKK196694 QUG196694 REC196694 RNY196694 RXU196694 SHQ196694 SRM196694 TBI196694 TLE196694 TVA196694 UEW196694 UOS196694 UYO196694 VIK196694 VSG196694 WCC196694 WLY196694 WVU196694 O262230:Q262230 JI262230 TE262230 ADA262230 AMW262230 AWS262230 BGO262230 BQK262230 CAG262230 CKC262230 CTY262230 DDU262230 DNQ262230 DXM262230 EHI262230 ERE262230 FBA262230 FKW262230 FUS262230 GEO262230 GOK262230 GYG262230 HIC262230 HRY262230 IBU262230 ILQ262230 IVM262230 JFI262230 JPE262230 JZA262230 KIW262230 KSS262230 LCO262230 LMK262230 LWG262230 MGC262230 MPY262230 MZU262230 NJQ262230 NTM262230 ODI262230 ONE262230 OXA262230 PGW262230 PQS262230 QAO262230 QKK262230 QUG262230 REC262230 RNY262230 RXU262230 SHQ262230 SRM262230 TBI262230 TLE262230 TVA262230 UEW262230 UOS262230 UYO262230 VIK262230 VSG262230 WCC262230 WLY262230 WVU262230 O327766:Q327766 JI327766 TE327766 ADA327766 AMW327766 AWS327766 BGO327766 BQK327766 CAG327766 CKC327766 CTY327766 DDU327766 DNQ327766 DXM327766 EHI327766 ERE327766 FBA327766 FKW327766 FUS327766 GEO327766 GOK327766 GYG327766 HIC327766 HRY327766 IBU327766 ILQ327766 IVM327766 JFI327766 JPE327766 JZA327766 KIW327766 KSS327766 LCO327766 LMK327766 LWG327766 MGC327766 MPY327766 MZU327766 NJQ327766 NTM327766 ODI327766 ONE327766 OXA327766 PGW327766 PQS327766 QAO327766 QKK327766 QUG327766 REC327766 RNY327766 RXU327766 SHQ327766 SRM327766 TBI327766 TLE327766 TVA327766 UEW327766 UOS327766 UYO327766 VIK327766 VSG327766 WCC327766 WLY327766 WVU327766 O393302:Q393302 JI393302 TE393302 ADA393302 AMW393302 AWS393302 BGO393302 BQK393302 CAG393302 CKC393302 CTY393302 DDU393302 DNQ393302 DXM393302 EHI393302 ERE393302 FBA393302 FKW393302 FUS393302 GEO393302 GOK393302 GYG393302 HIC393302 HRY393302 IBU393302 ILQ393302 IVM393302 JFI393302 JPE393302 JZA393302 KIW393302 KSS393302 LCO393302 LMK393302 LWG393302 MGC393302 MPY393302 MZU393302 NJQ393302 NTM393302 ODI393302 ONE393302 OXA393302 PGW393302 PQS393302 QAO393302 QKK393302 QUG393302 REC393302 RNY393302 RXU393302 SHQ393302 SRM393302 TBI393302 TLE393302 TVA393302 UEW393302 UOS393302 UYO393302 VIK393302 VSG393302 WCC393302 WLY393302 WVU393302 O458838:Q458838 JI458838 TE458838 ADA458838 AMW458838 AWS458838 BGO458838 BQK458838 CAG458838 CKC458838 CTY458838 DDU458838 DNQ458838 DXM458838 EHI458838 ERE458838 FBA458838 FKW458838 FUS458838 GEO458838 GOK458838 GYG458838 HIC458838 HRY458838 IBU458838 ILQ458838 IVM458838 JFI458838 JPE458838 JZA458838 KIW458838 KSS458838 LCO458838 LMK458838 LWG458838 MGC458838 MPY458838 MZU458838 NJQ458838 NTM458838 ODI458838 ONE458838 OXA458838 PGW458838 PQS458838 QAO458838 QKK458838 QUG458838 REC458838 RNY458838 RXU458838 SHQ458838 SRM458838 TBI458838 TLE458838 TVA458838 UEW458838 UOS458838 UYO458838 VIK458838 VSG458838 WCC458838 WLY458838 WVU458838 O524374:Q524374 JI524374 TE524374 ADA524374 AMW524374 AWS524374 BGO524374 BQK524374 CAG524374 CKC524374 CTY524374 DDU524374 DNQ524374 DXM524374 EHI524374 ERE524374 FBA524374 FKW524374 FUS524374 GEO524374 GOK524374 GYG524374 HIC524374 HRY524374 IBU524374 ILQ524374 IVM524374 JFI524374 JPE524374 JZA524374 KIW524374 KSS524374 LCO524374 LMK524374 LWG524374 MGC524374 MPY524374 MZU524374 NJQ524374 NTM524374 ODI524374 ONE524374 OXA524374 PGW524374 PQS524374 QAO524374 QKK524374 QUG524374 REC524374 RNY524374 RXU524374 SHQ524374 SRM524374 TBI524374 TLE524374 TVA524374 UEW524374 UOS524374 UYO524374 VIK524374 VSG524374 WCC524374 WLY524374 WVU524374 O589910:Q589910 JI589910 TE589910 ADA589910 AMW589910 AWS589910 BGO589910 BQK589910 CAG589910 CKC589910 CTY589910 DDU589910 DNQ589910 DXM589910 EHI589910 ERE589910 FBA589910 FKW589910 FUS589910 GEO589910 GOK589910 GYG589910 HIC589910 HRY589910 IBU589910 ILQ589910 IVM589910 JFI589910 JPE589910 JZA589910 KIW589910 KSS589910 LCO589910 LMK589910 LWG589910 MGC589910 MPY589910 MZU589910 NJQ589910 NTM589910 ODI589910 ONE589910 OXA589910 PGW589910 PQS589910 QAO589910 QKK589910 QUG589910 REC589910 RNY589910 RXU589910 SHQ589910 SRM589910 TBI589910 TLE589910 TVA589910 UEW589910 UOS589910 UYO589910 VIK589910 VSG589910 WCC589910 WLY589910 WVU589910 O655446:Q655446 JI655446 TE655446 ADA655446 AMW655446 AWS655446 BGO655446 BQK655446 CAG655446 CKC655446 CTY655446 DDU655446 DNQ655446 DXM655446 EHI655446 ERE655446 FBA655446 FKW655446 FUS655446 GEO655446 GOK655446 GYG655446 HIC655446 HRY655446 IBU655446 ILQ655446 IVM655446 JFI655446 JPE655446 JZA655446 KIW655446 KSS655446 LCO655446 LMK655446 LWG655446 MGC655446 MPY655446 MZU655446 NJQ655446 NTM655446 ODI655446 ONE655446 OXA655446 PGW655446 PQS655446 QAO655446 QKK655446 QUG655446 REC655446 RNY655446 RXU655446 SHQ655446 SRM655446 TBI655446 TLE655446 TVA655446 UEW655446 UOS655446 UYO655446 VIK655446 VSG655446 WCC655446 WLY655446 WVU655446 O720982:Q720982 JI720982 TE720982 ADA720982 AMW720982 AWS720982 BGO720982 BQK720982 CAG720982 CKC720982 CTY720982 DDU720982 DNQ720982 DXM720982 EHI720982 ERE720982 FBA720982 FKW720982 FUS720982 GEO720982 GOK720982 GYG720982 HIC720982 HRY720982 IBU720982 ILQ720982 IVM720982 JFI720982 JPE720982 JZA720982 KIW720982 KSS720982 LCO720982 LMK720982 LWG720982 MGC720982 MPY720982 MZU720982 NJQ720982 NTM720982 ODI720982 ONE720982 OXA720982 PGW720982 PQS720982 QAO720982 QKK720982 QUG720982 REC720982 RNY720982 RXU720982 SHQ720982 SRM720982 TBI720982 TLE720982 TVA720982 UEW720982 UOS720982 UYO720982 VIK720982 VSG720982 WCC720982 WLY720982 WVU720982 O786518:Q786518 JI786518 TE786518 ADA786518 AMW786518 AWS786518 BGO786518 BQK786518 CAG786518 CKC786518 CTY786518 DDU786518 DNQ786518 DXM786518 EHI786518 ERE786518 FBA786518 FKW786518 FUS786518 GEO786518 GOK786518 GYG786518 HIC786518 HRY786518 IBU786518 ILQ786518 IVM786518 JFI786518 JPE786518 JZA786518 KIW786518 KSS786518 LCO786518 LMK786518 LWG786518 MGC786518 MPY786518 MZU786518 NJQ786518 NTM786518 ODI786518 ONE786518 OXA786518 PGW786518 PQS786518 QAO786518 QKK786518 QUG786518 REC786518 RNY786518 RXU786518 SHQ786518 SRM786518 TBI786518 TLE786518 TVA786518 UEW786518 UOS786518 UYO786518 VIK786518 VSG786518 WCC786518 WLY786518 WVU786518 O852054:Q852054 JI852054 TE852054 ADA852054 AMW852054 AWS852054 BGO852054 BQK852054 CAG852054 CKC852054 CTY852054 DDU852054 DNQ852054 DXM852054 EHI852054 ERE852054 FBA852054 FKW852054 FUS852054 GEO852054 GOK852054 GYG852054 HIC852054 HRY852054 IBU852054 ILQ852054 IVM852054 JFI852054 JPE852054 JZA852054 KIW852054 KSS852054 LCO852054 LMK852054 LWG852054 MGC852054 MPY852054 MZU852054 NJQ852054 NTM852054 ODI852054 ONE852054 OXA852054 PGW852054 PQS852054 QAO852054 QKK852054 QUG852054 REC852054 RNY852054 RXU852054 SHQ852054 SRM852054 TBI852054 TLE852054 TVA852054 UEW852054 UOS852054 UYO852054 VIK852054 VSG852054 WCC852054 WLY852054 WVU852054 O917590:Q917590 JI917590 TE917590 ADA917590 AMW917590 AWS917590 BGO917590 BQK917590 CAG917590 CKC917590 CTY917590 DDU917590 DNQ917590 DXM917590 EHI917590 ERE917590 FBA917590 FKW917590 FUS917590 GEO917590 GOK917590 GYG917590 HIC917590 HRY917590 IBU917590 ILQ917590 IVM917590 JFI917590 JPE917590 JZA917590 KIW917590 KSS917590 LCO917590 LMK917590 LWG917590 MGC917590 MPY917590 MZU917590 NJQ917590 NTM917590 ODI917590 ONE917590 OXA917590 PGW917590 PQS917590 QAO917590 QKK917590 QUG917590 REC917590 RNY917590 RXU917590 SHQ917590 SRM917590 TBI917590 TLE917590 TVA917590 UEW917590 UOS917590 UYO917590 VIK917590 VSG917590 WCC917590 WLY917590 WVU917590 O983126:Q983126 JI983126 TE983126 ADA983126 AMW983126 AWS983126 BGO983126 BQK983126 CAG983126 CKC983126 CTY983126 DDU983126 DNQ983126 DXM983126 EHI983126 ERE983126 FBA983126 FKW983126 FUS983126 GEO983126 GOK983126 GYG983126 HIC983126 HRY983126 IBU983126 ILQ983126 IVM983126 JFI983126 JPE983126 JZA983126 KIW983126 KSS983126 LCO983126 LMK983126 LWG983126 MGC983126 MPY983126 MZU983126 NJQ983126 NTM983126 ODI983126 ONE983126 OXA983126 PGW983126 PQS983126 QAO983126 QKK983126 QUG983126 REC983126 RNY983126 RXU983126 SHQ983126 SRM983126 TBI983126 TLE983126 TVA983126 UEW983126 UOS983126 UYO983126 VIK983126 VSG983126 WCC983126 WLY983126 WVU983126 S121 JK121 TG121 ADC121 AMY121 AWU121 BGQ121 BQM121 CAI121 CKE121 CUA121 DDW121 DNS121 DXO121 EHK121 ERG121 FBC121 FKY121 FUU121 GEQ121 GOM121 GYI121 HIE121 HSA121 IBW121 ILS121 IVO121 JFK121 JPG121 JZC121 KIY121 KSU121 LCQ121 LMM121 LWI121 MGE121 MQA121 MZW121 NJS121 NTO121 ODK121 ONG121 OXC121 PGY121 PQU121 QAQ121 QKM121 QUI121 REE121 ROA121 RXW121 SHS121 SRO121 TBK121 TLG121 TVC121 UEY121 UOU121 UYQ121 VIM121 VSI121 WCE121 WMA121 WVW121 S65622 JK65622 TG65622 ADC65622 AMY65622 AWU65622 BGQ65622 BQM65622 CAI65622 CKE65622 CUA65622 DDW65622 DNS65622 DXO65622 EHK65622 ERG65622 FBC65622 FKY65622 FUU65622 GEQ65622 GOM65622 GYI65622 HIE65622 HSA65622 IBW65622 ILS65622 IVO65622 JFK65622 JPG65622 JZC65622 KIY65622 KSU65622 LCQ65622 LMM65622 LWI65622 MGE65622 MQA65622 MZW65622 NJS65622 NTO65622 ODK65622 ONG65622 OXC65622 PGY65622 PQU65622 QAQ65622 QKM65622 QUI65622 REE65622 ROA65622 RXW65622 SHS65622 SRO65622 TBK65622 TLG65622 TVC65622 UEY65622 UOU65622 UYQ65622 VIM65622 VSI65622 WCE65622 WMA65622 WVW65622 S131158 JK131158 TG131158 ADC131158 AMY131158 AWU131158 BGQ131158 BQM131158 CAI131158 CKE131158 CUA131158 DDW131158 DNS131158 DXO131158 EHK131158 ERG131158 FBC131158 FKY131158 FUU131158 GEQ131158 GOM131158 GYI131158 HIE131158 HSA131158 IBW131158 ILS131158 IVO131158 JFK131158 JPG131158 JZC131158 KIY131158 KSU131158 LCQ131158 LMM131158 LWI131158 MGE131158 MQA131158 MZW131158 NJS131158 NTO131158 ODK131158 ONG131158 OXC131158 PGY131158 PQU131158 QAQ131158 QKM131158 QUI131158 REE131158 ROA131158 RXW131158 SHS131158 SRO131158 TBK131158 TLG131158 TVC131158 UEY131158 UOU131158 UYQ131158 VIM131158 VSI131158 WCE131158 WMA131158 WVW131158 S196694 JK196694 TG196694 ADC196694 AMY196694 AWU196694 BGQ196694 BQM196694 CAI196694 CKE196694 CUA196694 DDW196694 DNS196694 DXO196694 EHK196694 ERG196694 FBC196694 FKY196694 FUU196694 GEQ196694 GOM196694 GYI196694 HIE196694 HSA196694 IBW196694 ILS196694 IVO196694 JFK196694 JPG196694 JZC196694 KIY196694 KSU196694 LCQ196694 LMM196694 LWI196694 MGE196694 MQA196694 MZW196694 NJS196694 NTO196694 ODK196694 ONG196694 OXC196694 PGY196694 PQU196694 QAQ196694 QKM196694 QUI196694 REE196694 ROA196694 RXW196694 SHS196694 SRO196694 TBK196694 TLG196694 TVC196694 UEY196694 UOU196694 UYQ196694 VIM196694 VSI196694 WCE196694 WMA196694 WVW196694 S262230 JK262230 TG262230 ADC262230 AMY262230 AWU262230 BGQ262230 BQM262230 CAI262230 CKE262230 CUA262230 DDW262230 DNS262230 DXO262230 EHK262230 ERG262230 FBC262230 FKY262230 FUU262230 GEQ262230 GOM262230 GYI262230 HIE262230 HSA262230 IBW262230 ILS262230 IVO262230 JFK262230 JPG262230 JZC262230 KIY262230 KSU262230 LCQ262230 LMM262230 LWI262230 MGE262230 MQA262230 MZW262230 NJS262230 NTO262230 ODK262230 ONG262230 OXC262230 PGY262230 PQU262230 QAQ262230 QKM262230 QUI262230 REE262230 ROA262230 RXW262230 SHS262230 SRO262230 TBK262230 TLG262230 TVC262230 UEY262230 UOU262230 UYQ262230 VIM262230 VSI262230 WCE262230 WMA262230 WVW262230 S327766 JK327766 TG327766 ADC327766 AMY327766 AWU327766 BGQ327766 BQM327766 CAI327766 CKE327766 CUA327766 DDW327766 DNS327766 DXO327766 EHK327766 ERG327766 FBC327766 FKY327766 FUU327766 GEQ327766 GOM327766 GYI327766 HIE327766 HSA327766 IBW327766 ILS327766 IVO327766 JFK327766 JPG327766 JZC327766 KIY327766 KSU327766 LCQ327766 LMM327766 LWI327766 MGE327766 MQA327766 MZW327766 NJS327766 NTO327766 ODK327766 ONG327766 OXC327766 PGY327766 PQU327766 QAQ327766 QKM327766 QUI327766 REE327766 ROA327766 RXW327766 SHS327766 SRO327766 TBK327766 TLG327766 TVC327766 UEY327766 UOU327766 UYQ327766 VIM327766 VSI327766 WCE327766 WMA327766 WVW327766 S393302 JK393302 TG393302 ADC393302 AMY393302 AWU393302 BGQ393302 BQM393302 CAI393302 CKE393302 CUA393302 DDW393302 DNS393302 DXO393302 EHK393302 ERG393302 FBC393302 FKY393302 FUU393302 GEQ393302 GOM393302 GYI393302 HIE393302 HSA393302 IBW393302 ILS393302 IVO393302 JFK393302 JPG393302 JZC393302 KIY393302 KSU393302 LCQ393302 LMM393302 LWI393302 MGE393302 MQA393302 MZW393302 NJS393302 NTO393302 ODK393302 ONG393302 OXC393302 PGY393302 PQU393302 QAQ393302 QKM393302 QUI393302 REE393302 ROA393302 RXW393302 SHS393302 SRO393302 TBK393302 TLG393302 TVC393302 UEY393302 UOU393302 UYQ393302 VIM393302 VSI393302 WCE393302 WMA393302 WVW393302 S458838 JK458838 TG458838 ADC458838 AMY458838 AWU458838 BGQ458838 BQM458838 CAI458838 CKE458838 CUA458838 DDW458838 DNS458838 DXO458838 EHK458838 ERG458838 FBC458838 FKY458838 FUU458838 GEQ458838 GOM458838 GYI458838 HIE458838 HSA458838 IBW458838 ILS458838 IVO458838 JFK458838 JPG458838 JZC458838 KIY458838 KSU458838 LCQ458838 LMM458838 LWI458838 MGE458838 MQA458838 MZW458838 NJS458838 NTO458838 ODK458838 ONG458838 OXC458838 PGY458838 PQU458838 QAQ458838 QKM458838 QUI458838 REE458838 ROA458838 RXW458838 SHS458838 SRO458838 TBK458838 TLG458838 TVC458838 UEY458838 UOU458838 UYQ458838 VIM458838 VSI458838 WCE458838 WMA458838 WVW458838 S524374 JK524374 TG524374 ADC524374 AMY524374 AWU524374 BGQ524374 BQM524374 CAI524374 CKE524374 CUA524374 DDW524374 DNS524374 DXO524374 EHK524374 ERG524374 FBC524374 FKY524374 FUU524374 GEQ524374 GOM524374 GYI524374 HIE524374 HSA524374 IBW524374 ILS524374 IVO524374 JFK524374 JPG524374 JZC524374 KIY524374 KSU524374 LCQ524374 LMM524374 LWI524374 MGE524374 MQA524374 MZW524374 NJS524374 NTO524374 ODK524374 ONG524374 OXC524374 PGY524374 PQU524374 QAQ524374 QKM524374 QUI524374 REE524374 ROA524374 RXW524374 SHS524374 SRO524374 TBK524374 TLG524374 TVC524374 UEY524374 UOU524374 UYQ524374 VIM524374 VSI524374 WCE524374 WMA524374 WVW524374 S589910 JK589910 TG589910 ADC589910 AMY589910 AWU589910 BGQ589910 BQM589910 CAI589910 CKE589910 CUA589910 DDW589910 DNS589910 DXO589910 EHK589910 ERG589910 FBC589910 FKY589910 FUU589910 GEQ589910 GOM589910 GYI589910 HIE589910 HSA589910 IBW589910 ILS589910 IVO589910 JFK589910 JPG589910 JZC589910 KIY589910 KSU589910 LCQ589910 LMM589910 LWI589910 MGE589910 MQA589910 MZW589910 NJS589910 NTO589910 ODK589910 ONG589910 OXC589910 PGY589910 PQU589910 QAQ589910 QKM589910 QUI589910 REE589910 ROA589910 RXW589910 SHS589910 SRO589910 TBK589910 TLG589910 TVC589910 UEY589910 UOU589910 UYQ589910 VIM589910 VSI589910 WCE589910 WMA589910 WVW589910 S655446 JK655446 TG655446 ADC655446 AMY655446 AWU655446 BGQ655446 BQM655446 CAI655446 CKE655446 CUA655446 DDW655446 DNS655446 DXO655446 EHK655446 ERG655446 FBC655446 FKY655446 FUU655446 GEQ655446 GOM655446 GYI655446 HIE655446 HSA655446 IBW655446 ILS655446 IVO655446 JFK655446 JPG655446 JZC655446 KIY655446 KSU655446 LCQ655446 LMM655446 LWI655446 MGE655446 MQA655446 MZW655446 NJS655446 NTO655446 ODK655446 ONG655446 OXC655446 PGY655446 PQU655446 QAQ655446 QKM655446 QUI655446 REE655446 ROA655446 RXW655446 SHS655446 SRO655446 TBK655446 TLG655446 TVC655446 UEY655446 UOU655446 UYQ655446 VIM655446 VSI655446 WCE655446 WMA655446 WVW655446 S720982 JK720982 TG720982 ADC720982 AMY720982 AWU720982 BGQ720982 BQM720982 CAI720982 CKE720982 CUA720982 DDW720982 DNS720982 DXO720982 EHK720982 ERG720982 FBC720982 FKY720982 FUU720982 GEQ720982 GOM720982 GYI720982 HIE720982 HSA720982 IBW720982 ILS720982 IVO720982 JFK720982 JPG720982 JZC720982 KIY720982 KSU720982 LCQ720982 LMM720982 LWI720982 MGE720982 MQA720982 MZW720982 NJS720982 NTO720982 ODK720982 ONG720982 OXC720982 PGY720982 PQU720982 QAQ720982 QKM720982 QUI720982 REE720982 ROA720982 RXW720982 SHS720982 SRO720982 TBK720982 TLG720982 TVC720982 UEY720982 UOU720982 UYQ720982 VIM720982 VSI720982 WCE720982 WMA720982 WVW720982 S786518 JK786518 TG786518 ADC786518 AMY786518 AWU786518 BGQ786518 BQM786518 CAI786518 CKE786518 CUA786518 DDW786518 DNS786518 DXO786518 EHK786518 ERG786518 FBC786518 FKY786518 FUU786518 GEQ786518 GOM786518 GYI786518 HIE786518 HSA786518 IBW786518 ILS786518 IVO786518 JFK786518 JPG786518 JZC786518 KIY786518 KSU786518 LCQ786518 LMM786518 LWI786518 MGE786518 MQA786518 MZW786518 NJS786518 NTO786518 ODK786518 ONG786518 OXC786518 PGY786518 PQU786518 QAQ786518 QKM786518 QUI786518 REE786518 ROA786518 RXW786518 SHS786518 SRO786518 TBK786518 TLG786518 TVC786518 UEY786518 UOU786518 UYQ786518 VIM786518 VSI786518 WCE786518 WMA786518 WVW786518 S852054 JK852054 TG852054 ADC852054 AMY852054 AWU852054 BGQ852054 BQM852054 CAI852054 CKE852054 CUA852054 DDW852054 DNS852054 DXO852054 EHK852054 ERG852054 FBC852054 FKY852054 FUU852054 GEQ852054 GOM852054 GYI852054 HIE852054 HSA852054 IBW852054 ILS852054 IVO852054 JFK852054 JPG852054 JZC852054 KIY852054 KSU852054 LCQ852054 LMM852054 LWI852054 MGE852054 MQA852054 MZW852054 NJS852054 NTO852054 ODK852054 ONG852054 OXC852054 PGY852054 PQU852054 QAQ852054 QKM852054 QUI852054 REE852054 ROA852054 RXW852054 SHS852054 SRO852054 TBK852054 TLG852054 TVC852054 UEY852054 UOU852054 UYQ852054 VIM852054 VSI852054 WCE852054 WMA852054 WVW852054 S917590 JK917590 TG917590 ADC917590 AMY917590 AWU917590 BGQ917590 BQM917590 CAI917590 CKE917590 CUA917590 DDW917590 DNS917590 DXO917590 EHK917590 ERG917590 FBC917590 FKY917590 FUU917590 GEQ917590 GOM917590 GYI917590 HIE917590 HSA917590 IBW917590 ILS917590 IVO917590 JFK917590 JPG917590 JZC917590 KIY917590 KSU917590 LCQ917590 LMM917590 LWI917590 MGE917590 MQA917590 MZW917590 NJS917590 NTO917590 ODK917590 ONG917590 OXC917590 PGY917590 PQU917590 QAQ917590 QKM917590 QUI917590 REE917590 ROA917590 RXW917590 SHS917590 SRO917590 TBK917590 TLG917590 TVC917590 UEY917590 UOU917590 UYQ917590 VIM917590 VSI917590 WCE917590 WMA917590 WVW917590 S983126 JK983126 TG983126 ADC983126 AMY983126 AWU983126 BGQ983126 BQM983126 CAI983126 CKE983126 CUA983126 DDW983126 DNS983126 DXO983126 EHK983126 ERG983126 FBC983126 FKY983126 FUU983126 GEQ983126 GOM983126 GYI983126 HIE983126 HSA983126 IBW983126 ILS983126 IVO983126 JFK983126 JPG983126 JZC983126 KIY983126 KSU983126 LCQ983126 LMM983126 LWI983126 MGE983126 MQA983126 MZW983126 NJS983126 NTO983126 ODK983126 ONG983126 OXC983126 PGY983126 PQU983126 QAQ983126 QKM983126 QUI983126 REE983126 ROA983126 RXW983126 SHS983126 SRO983126 TBK983126 TLG983126 TVC983126 UEY983126 UOU983126 UYQ983126 VIM983126 VSI983126 WCE983126 WMA983126 WVW983126 U121 JM121 TI121 ADE121 ANA121 AWW121 BGS121 BQO121 CAK121 CKG121 CUC121 DDY121 DNU121 DXQ121 EHM121 ERI121 FBE121 FLA121 FUW121 GES121 GOO121 GYK121 HIG121 HSC121 IBY121 ILU121 IVQ121 JFM121 JPI121 JZE121 KJA121 KSW121 LCS121 LMO121 LWK121 MGG121 MQC121 MZY121 NJU121 NTQ121 ODM121 ONI121 OXE121 PHA121 PQW121 QAS121 QKO121 QUK121 REG121 ROC121 RXY121 SHU121 SRQ121 TBM121 TLI121 TVE121 UFA121 UOW121 UYS121 VIO121 VSK121 WCG121 WMC121 WVY121 U65622 JM65622 TI65622 ADE65622 ANA65622 AWW65622 BGS65622 BQO65622 CAK65622 CKG65622 CUC65622 DDY65622 DNU65622 DXQ65622 EHM65622 ERI65622 FBE65622 FLA65622 FUW65622 GES65622 GOO65622 GYK65622 HIG65622 HSC65622 IBY65622 ILU65622 IVQ65622 JFM65622 JPI65622 JZE65622 KJA65622 KSW65622 LCS65622 LMO65622 LWK65622 MGG65622 MQC65622 MZY65622 NJU65622 NTQ65622 ODM65622 ONI65622 OXE65622 PHA65622 PQW65622 QAS65622 QKO65622 QUK65622 REG65622 ROC65622 RXY65622 SHU65622 SRQ65622 TBM65622 TLI65622 TVE65622 UFA65622 UOW65622 UYS65622 VIO65622 VSK65622 WCG65622 WMC65622 WVY65622 U131158 JM131158 TI131158 ADE131158 ANA131158 AWW131158 BGS131158 BQO131158 CAK131158 CKG131158 CUC131158 DDY131158 DNU131158 DXQ131158 EHM131158 ERI131158 FBE131158 FLA131158 FUW131158 GES131158 GOO131158 GYK131158 HIG131158 HSC131158 IBY131158 ILU131158 IVQ131158 JFM131158 JPI131158 JZE131158 KJA131158 KSW131158 LCS131158 LMO131158 LWK131158 MGG131158 MQC131158 MZY131158 NJU131158 NTQ131158 ODM131158 ONI131158 OXE131158 PHA131158 PQW131158 QAS131158 QKO131158 QUK131158 REG131158 ROC131158 RXY131158 SHU131158 SRQ131158 TBM131158 TLI131158 TVE131158 UFA131158 UOW131158 UYS131158 VIO131158 VSK131158 WCG131158 WMC131158 WVY131158 U196694 JM196694 TI196694 ADE196694 ANA196694 AWW196694 BGS196694 BQO196694 CAK196694 CKG196694 CUC196694 DDY196694 DNU196694 DXQ196694 EHM196694 ERI196694 FBE196694 FLA196694 FUW196694 GES196694 GOO196694 GYK196694 HIG196694 HSC196694 IBY196694 ILU196694 IVQ196694 JFM196694 JPI196694 JZE196694 KJA196694 KSW196694 LCS196694 LMO196694 LWK196694 MGG196694 MQC196694 MZY196694 NJU196694 NTQ196694 ODM196694 ONI196694 OXE196694 PHA196694 PQW196694 QAS196694 QKO196694 QUK196694 REG196694 ROC196694 RXY196694 SHU196694 SRQ196694 TBM196694 TLI196694 TVE196694 UFA196694 UOW196694 UYS196694 VIO196694 VSK196694 WCG196694 WMC196694 WVY196694 U262230 JM262230 TI262230 ADE262230 ANA262230 AWW262230 BGS262230 BQO262230 CAK262230 CKG262230 CUC262230 DDY262230 DNU262230 DXQ262230 EHM262230 ERI262230 FBE262230 FLA262230 FUW262230 GES262230 GOO262230 GYK262230 HIG262230 HSC262230 IBY262230 ILU262230 IVQ262230 JFM262230 JPI262230 JZE262230 KJA262230 KSW262230 LCS262230 LMO262230 LWK262230 MGG262230 MQC262230 MZY262230 NJU262230 NTQ262230 ODM262230 ONI262230 OXE262230 PHA262230 PQW262230 QAS262230 QKO262230 QUK262230 REG262230 ROC262230 RXY262230 SHU262230 SRQ262230 TBM262230 TLI262230 TVE262230 UFA262230 UOW262230 UYS262230 VIO262230 VSK262230 WCG262230 WMC262230 WVY262230 U327766 JM327766 TI327766 ADE327766 ANA327766 AWW327766 BGS327766 BQO327766 CAK327766 CKG327766 CUC327766 DDY327766 DNU327766 DXQ327766 EHM327766 ERI327766 FBE327766 FLA327766 FUW327766 GES327766 GOO327766 GYK327766 HIG327766 HSC327766 IBY327766 ILU327766 IVQ327766 JFM327766 JPI327766 JZE327766 KJA327766 KSW327766 LCS327766 LMO327766 LWK327766 MGG327766 MQC327766 MZY327766 NJU327766 NTQ327766 ODM327766 ONI327766 OXE327766 PHA327766 PQW327766 QAS327766 QKO327766 QUK327766 REG327766 ROC327766 RXY327766 SHU327766 SRQ327766 TBM327766 TLI327766 TVE327766 UFA327766 UOW327766 UYS327766 VIO327766 VSK327766 WCG327766 WMC327766 WVY327766 U393302 JM393302 TI393302 ADE393302 ANA393302 AWW393302 BGS393302 BQO393302 CAK393302 CKG393302 CUC393302 DDY393302 DNU393302 DXQ393302 EHM393302 ERI393302 FBE393302 FLA393302 FUW393302 GES393302 GOO393302 GYK393302 HIG393302 HSC393302 IBY393302 ILU393302 IVQ393302 JFM393302 JPI393302 JZE393302 KJA393302 KSW393302 LCS393302 LMO393302 LWK393302 MGG393302 MQC393302 MZY393302 NJU393302 NTQ393302 ODM393302 ONI393302 OXE393302 PHA393302 PQW393302 QAS393302 QKO393302 QUK393302 REG393302 ROC393302 RXY393302 SHU393302 SRQ393302 TBM393302 TLI393302 TVE393302 UFA393302 UOW393302 UYS393302 VIO393302 VSK393302 WCG393302 WMC393302 WVY393302 U458838 JM458838 TI458838 ADE458838 ANA458838 AWW458838 BGS458838 BQO458838 CAK458838 CKG458838 CUC458838 DDY458838 DNU458838 DXQ458838 EHM458838 ERI458838 FBE458838 FLA458838 FUW458838 GES458838 GOO458838 GYK458838 HIG458838 HSC458838 IBY458838 ILU458838 IVQ458838 JFM458838 JPI458838 JZE458838 KJA458838 KSW458838 LCS458838 LMO458838 LWK458838 MGG458838 MQC458838 MZY458838 NJU458838 NTQ458838 ODM458838 ONI458838 OXE458838 PHA458838 PQW458838 QAS458838 QKO458838 QUK458838 REG458838 ROC458838 RXY458838 SHU458838 SRQ458838 TBM458838 TLI458838 TVE458838 UFA458838 UOW458838 UYS458838 VIO458838 VSK458838 WCG458838 WMC458838 WVY458838 U524374 JM524374 TI524374 ADE524374 ANA524374 AWW524374 BGS524374 BQO524374 CAK524374 CKG524374 CUC524374 DDY524374 DNU524374 DXQ524374 EHM524374 ERI524374 FBE524374 FLA524374 FUW524374 GES524374 GOO524374 GYK524374 HIG524374 HSC524374 IBY524374 ILU524374 IVQ524374 JFM524374 JPI524374 JZE524374 KJA524374 KSW524374 LCS524374 LMO524374 LWK524374 MGG524374 MQC524374 MZY524374 NJU524374 NTQ524374 ODM524374 ONI524374 OXE524374 PHA524374 PQW524374 QAS524374 QKO524374 QUK524374 REG524374 ROC524374 RXY524374 SHU524374 SRQ524374 TBM524374 TLI524374 TVE524374 UFA524374 UOW524374 UYS524374 VIO524374 VSK524374 WCG524374 WMC524374 WVY524374 U589910 JM589910 TI589910 ADE589910 ANA589910 AWW589910 BGS589910 BQO589910 CAK589910 CKG589910 CUC589910 DDY589910 DNU589910 DXQ589910 EHM589910 ERI589910 FBE589910 FLA589910 FUW589910 GES589910 GOO589910 GYK589910 HIG589910 HSC589910 IBY589910 ILU589910 IVQ589910 JFM589910 JPI589910 JZE589910 KJA589910 KSW589910 LCS589910 LMO589910 LWK589910 MGG589910 MQC589910 MZY589910 NJU589910 NTQ589910 ODM589910 ONI589910 OXE589910 PHA589910 PQW589910 QAS589910 QKO589910 QUK589910 REG589910 ROC589910 RXY589910 SHU589910 SRQ589910 TBM589910 TLI589910 TVE589910 UFA589910 UOW589910 UYS589910 VIO589910 VSK589910 WCG589910 WMC589910 WVY589910 U655446 JM655446 TI655446 ADE655446 ANA655446 AWW655446 BGS655446 BQO655446 CAK655446 CKG655446 CUC655446 DDY655446 DNU655446 DXQ655446 EHM655446 ERI655446 FBE655446 FLA655446 FUW655446 GES655446 GOO655446 GYK655446 HIG655446 HSC655446 IBY655446 ILU655446 IVQ655446 JFM655446 JPI655446 JZE655446 KJA655446 KSW655446 LCS655446 LMO655446 LWK655446 MGG655446 MQC655446 MZY655446 NJU655446 NTQ655446 ODM655446 ONI655446 OXE655446 PHA655446 PQW655446 QAS655446 QKO655446 QUK655446 REG655446 ROC655446 RXY655446 SHU655446 SRQ655446 TBM655446 TLI655446 TVE655446 UFA655446 UOW655446 UYS655446 VIO655446 VSK655446 WCG655446 WMC655446 WVY655446 U720982 JM720982 TI720982 ADE720982 ANA720982 AWW720982 BGS720982 BQO720982 CAK720982 CKG720982 CUC720982 DDY720982 DNU720982 DXQ720982 EHM720982 ERI720982 FBE720982 FLA720982 FUW720982 GES720982 GOO720982 GYK720982 HIG720982 HSC720982 IBY720982 ILU720982 IVQ720982 JFM720982 JPI720982 JZE720982 KJA720982 KSW720982 LCS720982 LMO720982 LWK720982 MGG720982 MQC720982 MZY720982 NJU720982 NTQ720982 ODM720982 ONI720982 OXE720982 PHA720982 PQW720982 QAS720982 QKO720982 QUK720982 REG720982 ROC720982 RXY720982 SHU720982 SRQ720982 TBM720982 TLI720982 TVE720982 UFA720982 UOW720982 UYS720982 VIO720982 VSK720982 WCG720982 WMC720982 WVY720982 U786518 JM786518 TI786518 ADE786518 ANA786518 AWW786518 BGS786518 BQO786518 CAK786518 CKG786518 CUC786518 DDY786518 DNU786518 DXQ786518 EHM786518 ERI786518 FBE786518 FLA786518 FUW786518 GES786518 GOO786518 GYK786518 HIG786518 HSC786518 IBY786518 ILU786518 IVQ786518 JFM786518 JPI786518 JZE786518 KJA786518 KSW786518 LCS786518 LMO786518 LWK786518 MGG786518 MQC786518 MZY786518 NJU786518 NTQ786518 ODM786518 ONI786518 OXE786518 PHA786518 PQW786518 QAS786518 QKO786518 QUK786518 REG786518 ROC786518 RXY786518 SHU786518 SRQ786518 TBM786518 TLI786518 TVE786518 UFA786518 UOW786518 UYS786518 VIO786518 VSK786518 WCG786518 WMC786518 WVY786518 U852054 JM852054 TI852054 ADE852054 ANA852054 AWW852054 BGS852054 BQO852054 CAK852054 CKG852054 CUC852054 DDY852054 DNU852054 DXQ852054 EHM852054 ERI852054 FBE852054 FLA852054 FUW852054 GES852054 GOO852054 GYK852054 HIG852054 HSC852054 IBY852054 ILU852054 IVQ852054 JFM852054 JPI852054 JZE852054 KJA852054 KSW852054 LCS852054 LMO852054 LWK852054 MGG852054 MQC852054 MZY852054 NJU852054 NTQ852054 ODM852054 ONI852054 OXE852054 PHA852054 PQW852054 QAS852054 QKO852054 QUK852054 REG852054 ROC852054 RXY852054 SHU852054 SRQ852054 TBM852054 TLI852054 TVE852054 UFA852054 UOW852054 UYS852054 VIO852054 VSK852054 WCG852054 WMC852054 WVY852054 U917590 JM917590 TI917590 ADE917590 ANA917590 AWW917590 BGS917590 BQO917590 CAK917590 CKG917590 CUC917590 DDY917590 DNU917590 DXQ917590 EHM917590 ERI917590 FBE917590 FLA917590 FUW917590 GES917590 GOO917590 GYK917590 HIG917590 HSC917590 IBY917590 ILU917590 IVQ917590 JFM917590 JPI917590 JZE917590 KJA917590 KSW917590 LCS917590 LMO917590 LWK917590 MGG917590 MQC917590 MZY917590 NJU917590 NTQ917590 ODM917590 ONI917590 OXE917590 PHA917590 PQW917590 QAS917590 QKO917590 QUK917590 REG917590 ROC917590 RXY917590 SHU917590 SRQ917590 TBM917590 TLI917590 TVE917590 UFA917590 UOW917590 UYS917590 VIO917590 VSK917590 WCG917590 WMC917590 WVY917590 U983126 JM983126 TI983126 ADE983126 ANA983126 AWW983126 BGS983126 BQO983126 CAK983126 CKG983126 CUC983126 DDY983126 DNU983126 DXQ983126 EHM983126 ERI983126 FBE983126 FLA983126 FUW983126 GES983126 GOO983126 GYK983126 HIG983126 HSC983126 IBY983126 ILU983126 IVQ983126 JFM983126 JPI983126 JZE983126 KJA983126 KSW983126 LCS983126 LMO983126 LWK983126 MGG983126 MQC983126 MZY983126 NJU983126 NTQ983126 ODM983126 ONI983126 OXE983126 PHA983126 PQW983126 QAS983126 QKO983126 QUK983126 REG983126 ROC983126 RXY983126 SHU983126 SRQ983126 TBM983126 TLI983126 TVE983126 UFA983126 UOW983126 UYS983126 VIO983126 VSK983126 WCG983126 WMC983126 WVY983126 W121:Y121 JO121 TK121 ADG121 ANC121 AWY121 BGU121 BQQ121 CAM121 CKI121 CUE121 DEA121 DNW121 DXS121 EHO121 ERK121 FBG121 FLC121 FUY121 GEU121 GOQ121 GYM121 HII121 HSE121 ICA121 ILW121 IVS121 JFO121 JPK121 JZG121 KJC121 KSY121 LCU121 LMQ121 LWM121 MGI121 MQE121 NAA121 NJW121 NTS121 ODO121 ONK121 OXG121 PHC121 PQY121 QAU121 QKQ121 QUM121 REI121 ROE121 RYA121 SHW121 SRS121 TBO121 TLK121 TVG121 UFC121 UOY121 UYU121 VIQ121 VSM121 WCI121 WME121 WWA121 W65622:Y65622 JO65622 TK65622 ADG65622 ANC65622 AWY65622 BGU65622 BQQ65622 CAM65622 CKI65622 CUE65622 DEA65622 DNW65622 DXS65622 EHO65622 ERK65622 FBG65622 FLC65622 FUY65622 GEU65622 GOQ65622 GYM65622 HII65622 HSE65622 ICA65622 ILW65622 IVS65622 JFO65622 JPK65622 JZG65622 KJC65622 KSY65622 LCU65622 LMQ65622 LWM65622 MGI65622 MQE65622 NAA65622 NJW65622 NTS65622 ODO65622 ONK65622 OXG65622 PHC65622 PQY65622 QAU65622 QKQ65622 QUM65622 REI65622 ROE65622 RYA65622 SHW65622 SRS65622 TBO65622 TLK65622 TVG65622 UFC65622 UOY65622 UYU65622 VIQ65622 VSM65622 WCI65622 WME65622 WWA65622 W131158:Y131158 JO131158 TK131158 ADG131158 ANC131158 AWY131158 BGU131158 BQQ131158 CAM131158 CKI131158 CUE131158 DEA131158 DNW131158 DXS131158 EHO131158 ERK131158 FBG131158 FLC131158 FUY131158 GEU131158 GOQ131158 GYM131158 HII131158 HSE131158 ICA131158 ILW131158 IVS131158 JFO131158 JPK131158 JZG131158 KJC131158 KSY131158 LCU131158 LMQ131158 LWM131158 MGI131158 MQE131158 NAA131158 NJW131158 NTS131158 ODO131158 ONK131158 OXG131158 PHC131158 PQY131158 QAU131158 QKQ131158 QUM131158 REI131158 ROE131158 RYA131158 SHW131158 SRS131158 TBO131158 TLK131158 TVG131158 UFC131158 UOY131158 UYU131158 VIQ131158 VSM131158 WCI131158 WME131158 WWA131158 W196694:Y196694 JO196694 TK196694 ADG196694 ANC196694 AWY196694 BGU196694 BQQ196694 CAM196694 CKI196694 CUE196694 DEA196694 DNW196694 DXS196694 EHO196694 ERK196694 FBG196694 FLC196694 FUY196694 GEU196694 GOQ196694 GYM196694 HII196694 HSE196694 ICA196694 ILW196694 IVS196694 JFO196694 JPK196694 JZG196694 KJC196694 KSY196694 LCU196694 LMQ196694 LWM196694 MGI196694 MQE196694 NAA196694 NJW196694 NTS196694 ODO196694 ONK196694 OXG196694 PHC196694 PQY196694 QAU196694 QKQ196694 QUM196694 REI196694 ROE196694 RYA196694 SHW196694 SRS196694 TBO196694 TLK196694 TVG196694 UFC196694 UOY196694 UYU196694 VIQ196694 VSM196694 WCI196694 WME196694 WWA196694 W262230:Y262230 JO262230 TK262230 ADG262230 ANC262230 AWY262230 BGU262230 BQQ262230 CAM262230 CKI262230 CUE262230 DEA262230 DNW262230 DXS262230 EHO262230 ERK262230 FBG262230 FLC262230 FUY262230 GEU262230 GOQ262230 GYM262230 HII262230 HSE262230 ICA262230 ILW262230 IVS262230 JFO262230 JPK262230 JZG262230 KJC262230 KSY262230 LCU262230 LMQ262230 LWM262230 MGI262230 MQE262230 NAA262230 NJW262230 NTS262230 ODO262230 ONK262230 OXG262230 PHC262230 PQY262230 QAU262230 QKQ262230 QUM262230 REI262230 ROE262230 RYA262230 SHW262230 SRS262230 TBO262230 TLK262230 TVG262230 UFC262230 UOY262230 UYU262230 VIQ262230 VSM262230 WCI262230 WME262230 WWA262230 W327766:Y327766 JO327766 TK327766 ADG327766 ANC327766 AWY327766 BGU327766 BQQ327766 CAM327766 CKI327766 CUE327766 DEA327766 DNW327766 DXS327766 EHO327766 ERK327766 FBG327766 FLC327766 FUY327766 GEU327766 GOQ327766 GYM327766 HII327766 HSE327766 ICA327766 ILW327766 IVS327766 JFO327766 JPK327766 JZG327766 KJC327766 KSY327766 LCU327766 LMQ327766 LWM327766 MGI327766 MQE327766 NAA327766 NJW327766 NTS327766 ODO327766 ONK327766 OXG327766 PHC327766 PQY327766 QAU327766 QKQ327766 QUM327766 REI327766 ROE327766 RYA327766 SHW327766 SRS327766 TBO327766 TLK327766 TVG327766 UFC327766 UOY327766 UYU327766 VIQ327766 VSM327766 WCI327766 WME327766 WWA327766 W393302:Y393302 JO393302 TK393302 ADG393302 ANC393302 AWY393302 BGU393302 BQQ393302 CAM393302 CKI393302 CUE393302 DEA393302 DNW393302 DXS393302 EHO393302 ERK393302 FBG393302 FLC393302 FUY393302 GEU393302 GOQ393302 GYM393302 HII393302 HSE393302 ICA393302 ILW393302 IVS393302 JFO393302 JPK393302 JZG393302 KJC393302 KSY393302 LCU393302 LMQ393302 LWM393302 MGI393302 MQE393302 NAA393302 NJW393302 NTS393302 ODO393302 ONK393302 OXG393302 PHC393302 PQY393302 QAU393302 QKQ393302 QUM393302 REI393302 ROE393302 RYA393302 SHW393302 SRS393302 TBO393302 TLK393302 TVG393302 UFC393302 UOY393302 UYU393302 VIQ393302 VSM393302 WCI393302 WME393302 WWA393302 W458838:Y458838 JO458838 TK458838 ADG458838 ANC458838 AWY458838 BGU458838 BQQ458838 CAM458838 CKI458838 CUE458838 DEA458838 DNW458838 DXS458838 EHO458838 ERK458838 FBG458838 FLC458838 FUY458838 GEU458838 GOQ458838 GYM458838 HII458838 HSE458838 ICA458838 ILW458838 IVS458838 JFO458838 JPK458838 JZG458838 KJC458838 KSY458838 LCU458838 LMQ458838 LWM458838 MGI458838 MQE458838 NAA458838 NJW458838 NTS458838 ODO458838 ONK458838 OXG458838 PHC458838 PQY458838 QAU458838 QKQ458838 QUM458838 REI458838 ROE458838 RYA458838 SHW458838 SRS458838 TBO458838 TLK458838 TVG458838 UFC458838 UOY458838 UYU458838 VIQ458838 VSM458838 WCI458838 WME458838 WWA458838 W524374:Y524374 JO524374 TK524374 ADG524374 ANC524374 AWY524374 BGU524374 BQQ524374 CAM524374 CKI524374 CUE524374 DEA524374 DNW524374 DXS524374 EHO524374 ERK524374 FBG524374 FLC524374 FUY524374 GEU524374 GOQ524374 GYM524374 HII524374 HSE524374 ICA524374 ILW524374 IVS524374 JFO524374 JPK524374 JZG524374 KJC524374 KSY524374 LCU524374 LMQ524374 LWM524374 MGI524374 MQE524374 NAA524374 NJW524374 NTS524374 ODO524374 ONK524374 OXG524374 PHC524374 PQY524374 QAU524374 QKQ524374 QUM524374 REI524374 ROE524374 RYA524374 SHW524374 SRS524374 TBO524374 TLK524374 TVG524374 UFC524374 UOY524374 UYU524374 VIQ524374 VSM524374 WCI524374 WME524374 WWA524374 W589910:Y589910 JO589910 TK589910 ADG589910 ANC589910 AWY589910 BGU589910 BQQ589910 CAM589910 CKI589910 CUE589910 DEA589910 DNW589910 DXS589910 EHO589910 ERK589910 FBG589910 FLC589910 FUY589910 GEU589910 GOQ589910 GYM589910 HII589910 HSE589910 ICA589910 ILW589910 IVS589910 JFO589910 JPK589910 JZG589910 KJC589910 KSY589910 LCU589910 LMQ589910 LWM589910 MGI589910 MQE589910 NAA589910 NJW589910 NTS589910 ODO589910 ONK589910 OXG589910 PHC589910 PQY589910 QAU589910 QKQ589910 QUM589910 REI589910 ROE589910 RYA589910 SHW589910 SRS589910 TBO589910 TLK589910 TVG589910 UFC589910 UOY589910 UYU589910 VIQ589910 VSM589910 WCI589910 WME589910 WWA589910 W655446:Y655446 JO655446 TK655446 ADG655446 ANC655446 AWY655446 BGU655446 BQQ655446 CAM655446 CKI655446 CUE655446 DEA655446 DNW655446 DXS655446 EHO655446 ERK655446 FBG655446 FLC655446 FUY655446 GEU655446 GOQ655446 GYM655446 HII655446 HSE655446 ICA655446 ILW655446 IVS655446 JFO655446 JPK655446 JZG655446 KJC655446 KSY655446 LCU655446 LMQ655446 LWM655446 MGI655446 MQE655446 NAA655446 NJW655446 NTS655446 ODO655446 ONK655446 OXG655446 PHC655446 PQY655446 QAU655446 QKQ655446 QUM655446 REI655446 ROE655446 RYA655446 SHW655446 SRS655446 TBO655446 TLK655446 TVG655446 UFC655446 UOY655446 UYU655446 VIQ655446 VSM655446 WCI655446 WME655446 WWA655446 W720982:Y720982 JO720982 TK720982 ADG720982 ANC720982 AWY720982 BGU720982 BQQ720982 CAM720982 CKI720982 CUE720982 DEA720982 DNW720982 DXS720982 EHO720982 ERK720982 FBG720982 FLC720982 FUY720982 GEU720982 GOQ720982 GYM720982 HII720982 HSE720982 ICA720982 ILW720982 IVS720982 JFO720982 JPK720982 JZG720982 KJC720982 KSY720982 LCU720982 LMQ720982 LWM720982 MGI720982 MQE720982 NAA720982 NJW720982 NTS720982 ODO720982 ONK720982 OXG720982 PHC720982 PQY720982 QAU720982 QKQ720982 QUM720982 REI720982 ROE720982 RYA720982 SHW720982 SRS720982 TBO720982 TLK720982 TVG720982 UFC720982 UOY720982 UYU720982 VIQ720982 VSM720982 WCI720982 WME720982 WWA720982 W786518:Y786518 JO786518 TK786518 ADG786518 ANC786518 AWY786518 BGU786518 BQQ786518 CAM786518 CKI786518 CUE786518 DEA786518 DNW786518 DXS786518 EHO786518 ERK786518 FBG786518 FLC786518 FUY786518 GEU786518 GOQ786518 GYM786518 HII786518 HSE786518 ICA786518 ILW786518 IVS786518 JFO786518 JPK786518 JZG786518 KJC786518 KSY786518 LCU786518 LMQ786518 LWM786518 MGI786518 MQE786518 NAA786518 NJW786518 NTS786518 ODO786518 ONK786518 OXG786518 PHC786518 PQY786518 QAU786518 QKQ786518 QUM786518 REI786518 ROE786518 RYA786518 SHW786518 SRS786518 TBO786518 TLK786518 TVG786518 UFC786518 UOY786518 UYU786518 VIQ786518 VSM786518 WCI786518 WME786518 WWA786518 W852054:Y852054 JO852054 TK852054 ADG852054 ANC852054 AWY852054 BGU852054 BQQ852054 CAM852054 CKI852054 CUE852054 DEA852054 DNW852054 DXS852054 EHO852054 ERK852054 FBG852054 FLC852054 FUY852054 GEU852054 GOQ852054 GYM852054 HII852054 HSE852054 ICA852054 ILW852054 IVS852054 JFO852054 JPK852054 JZG852054 KJC852054 KSY852054 LCU852054 LMQ852054 LWM852054 MGI852054 MQE852054 NAA852054 NJW852054 NTS852054 ODO852054 ONK852054 OXG852054 PHC852054 PQY852054 QAU852054 QKQ852054 QUM852054 REI852054 ROE852054 RYA852054 SHW852054 SRS852054 TBO852054 TLK852054 TVG852054 UFC852054 UOY852054 UYU852054 VIQ852054 VSM852054 WCI852054 WME852054 WWA852054 W917590:Y917590 JO917590 TK917590 ADG917590 ANC917590 AWY917590 BGU917590 BQQ917590 CAM917590 CKI917590 CUE917590 DEA917590 DNW917590 DXS917590 EHO917590 ERK917590 FBG917590 FLC917590 FUY917590 GEU917590 GOQ917590 GYM917590 HII917590 HSE917590 ICA917590 ILW917590 IVS917590 JFO917590 JPK917590 JZG917590 KJC917590 KSY917590 LCU917590 LMQ917590 LWM917590 MGI917590 MQE917590 NAA917590 NJW917590 NTS917590 ODO917590 ONK917590 OXG917590 PHC917590 PQY917590 QAU917590 QKQ917590 QUM917590 REI917590 ROE917590 RYA917590 SHW917590 SRS917590 TBO917590 TLK917590 TVG917590 UFC917590 UOY917590 UYU917590 VIQ917590 VSM917590 WCI917590 WME917590 WWA917590 W983126:Y983126 JO983126 TK983126 ADG983126 ANC983126 AWY983126 BGU983126 BQQ983126 CAM983126 CKI983126 CUE983126 DEA983126 DNW983126 DXS983126 EHO983126 ERK983126 FBG983126 FLC983126 FUY983126 GEU983126 GOQ983126 GYM983126 HII983126 HSE983126 ICA983126 ILW983126 IVS983126 JFO983126 JPK983126 JZG983126 KJC983126 KSY983126 LCU983126 LMQ983126 LWM983126 MGI983126 MQE983126 NAA983126 NJW983126 NTS983126 ODO983126 ONK983126 OXG983126 PHC983126 PQY983126 QAU983126 QKQ983126 QUM983126 REI983126 ROE983126 RYA983126 SHW983126 SRS983126 TBO983126 TLK983126 TVG983126 UFC983126 UOY983126 UYU983126 VIQ983126 VSM983126 WCI983126 WME983126 WWA983126 O65537:Q65596 JI65537:JI65596 TE65537:TE65596 ADA65537:ADA65596 AMW65537:AMW65596 AWS65537:AWS65596 BGO65537:BGO65596 BQK65537:BQK65596 CAG65537:CAG65596 CKC65537:CKC65596 CTY65537:CTY65596 DDU65537:DDU65596 DNQ65537:DNQ65596 DXM65537:DXM65596 EHI65537:EHI65596 ERE65537:ERE65596 FBA65537:FBA65596 FKW65537:FKW65596 FUS65537:FUS65596 GEO65537:GEO65596 GOK65537:GOK65596 GYG65537:GYG65596 HIC65537:HIC65596 HRY65537:HRY65596 IBU65537:IBU65596 ILQ65537:ILQ65596 IVM65537:IVM65596 JFI65537:JFI65596 JPE65537:JPE65596 JZA65537:JZA65596 KIW65537:KIW65596 KSS65537:KSS65596 LCO65537:LCO65596 LMK65537:LMK65596 LWG65537:LWG65596 MGC65537:MGC65596 MPY65537:MPY65596 MZU65537:MZU65596 NJQ65537:NJQ65596 NTM65537:NTM65596 ODI65537:ODI65596 ONE65537:ONE65596 OXA65537:OXA65596 PGW65537:PGW65596 PQS65537:PQS65596 QAO65537:QAO65596 QKK65537:QKK65596 QUG65537:QUG65596 REC65537:REC65596 RNY65537:RNY65596 RXU65537:RXU65596 SHQ65537:SHQ65596 SRM65537:SRM65596 TBI65537:TBI65596 TLE65537:TLE65596 TVA65537:TVA65596 UEW65537:UEW65596 UOS65537:UOS65596 UYO65537:UYO65596 VIK65537:VIK65596 VSG65537:VSG65596 WCC65537:WCC65596 WLY65537:WLY65596 WVU65537:WVU65596 O131073:Q131132 JI131073:JI131132 TE131073:TE131132 ADA131073:ADA131132 AMW131073:AMW131132 AWS131073:AWS131132 BGO131073:BGO131132 BQK131073:BQK131132 CAG131073:CAG131132 CKC131073:CKC131132 CTY131073:CTY131132 DDU131073:DDU131132 DNQ131073:DNQ131132 DXM131073:DXM131132 EHI131073:EHI131132 ERE131073:ERE131132 FBA131073:FBA131132 FKW131073:FKW131132 FUS131073:FUS131132 GEO131073:GEO131132 GOK131073:GOK131132 GYG131073:GYG131132 HIC131073:HIC131132 HRY131073:HRY131132 IBU131073:IBU131132 ILQ131073:ILQ131132 IVM131073:IVM131132 JFI131073:JFI131132 JPE131073:JPE131132 JZA131073:JZA131132 KIW131073:KIW131132 KSS131073:KSS131132 LCO131073:LCO131132 LMK131073:LMK131132 LWG131073:LWG131132 MGC131073:MGC131132 MPY131073:MPY131132 MZU131073:MZU131132 NJQ131073:NJQ131132 NTM131073:NTM131132 ODI131073:ODI131132 ONE131073:ONE131132 OXA131073:OXA131132 PGW131073:PGW131132 PQS131073:PQS131132 QAO131073:QAO131132 QKK131073:QKK131132 QUG131073:QUG131132 REC131073:REC131132 RNY131073:RNY131132 RXU131073:RXU131132 SHQ131073:SHQ131132 SRM131073:SRM131132 TBI131073:TBI131132 TLE131073:TLE131132 TVA131073:TVA131132 UEW131073:UEW131132 UOS131073:UOS131132 UYO131073:UYO131132 VIK131073:VIK131132 VSG131073:VSG131132 WCC131073:WCC131132 WLY131073:WLY131132 WVU131073:WVU131132 O196609:Q196668 JI196609:JI196668 TE196609:TE196668 ADA196609:ADA196668 AMW196609:AMW196668 AWS196609:AWS196668 BGO196609:BGO196668 BQK196609:BQK196668 CAG196609:CAG196668 CKC196609:CKC196668 CTY196609:CTY196668 DDU196609:DDU196668 DNQ196609:DNQ196668 DXM196609:DXM196668 EHI196609:EHI196668 ERE196609:ERE196668 FBA196609:FBA196668 FKW196609:FKW196668 FUS196609:FUS196668 GEO196609:GEO196668 GOK196609:GOK196668 GYG196609:GYG196668 HIC196609:HIC196668 HRY196609:HRY196668 IBU196609:IBU196668 ILQ196609:ILQ196668 IVM196609:IVM196668 JFI196609:JFI196668 JPE196609:JPE196668 JZA196609:JZA196668 KIW196609:KIW196668 KSS196609:KSS196668 LCO196609:LCO196668 LMK196609:LMK196668 LWG196609:LWG196668 MGC196609:MGC196668 MPY196609:MPY196668 MZU196609:MZU196668 NJQ196609:NJQ196668 NTM196609:NTM196668 ODI196609:ODI196668 ONE196609:ONE196668 OXA196609:OXA196668 PGW196609:PGW196668 PQS196609:PQS196668 QAO196609:QAO196668 QKK196609:QKK196668 QUG196609:QUG196668 REC196609:REC196668 RNY196609:RNY196668 RXU196609:RXU196668 SHQ196609:SHQ196668 SRM196609:SRM196668 TBI196609:TBI196668 TLE196609:TLE196668 TVA196609:TVA196668 UEW196609:UEW196668 UOS196609:UOS196668 UYO196609:UYO196668 VIK196609:VIK196668 VSG196609:VSG196668 WCC196609:WCC196668 WLY196609:WLY196668 WVU196609:WVU196668 O262145:Q262204 JI262145:JI262204 TE262145:TE262204 ADA262145:ADA262204 AMW262145:AMW262204 AWS262145:AWS262204 BGO262145:BGO262204 BQK262145:BQK262204 CAG262145:CAG262204 CKC262145:CKC262204 CTY262145:CTY262204 DDU262145:DDU262204 DNQ262145:DNQ262204 DXM262145:DXM262204 EHI262145:EHI262204 ERE262145:ERE262204 FBA262145:FBA262204 FKW262145:FKW262204 FUS262145:FUS262204 GEO262145:GEO262204 GOK262145:GOK262204 GYG262145:GYG262204 HIC262145:HIC262204 HRY262145:HRY262204 IBU262145:IBU262204 ILQ262145:ILQ262204 IVM262145:IVM262204 JFI262145:JFI262204 JPE262145:JPE262204 JZA262145:JZA262204 KIW262145:KIW262204 KSS262145:KSS262204 LCO262145:LCO262204 LMK262145:LMK262204 LWG262145:LWG262204 MGC262145:MGC262204 MPY262145:MPY262204 MZU262145:MZU262204 NJQ262145:NJQ262204 NTM262145:NTM262204 ODI262145:ODI262204 ONE262145:ONE262204 OXA262145:OXA262204 PGW262145:PGW262204 PQS262145:PQS262204 QAO262145:QAO262204 QKK262145:QKK262204 QUG262145:QUG262204 REC262145:REC262204 RNY262145:RNY262204 RXU262145:RXU262204 SHQ262145:SHQ262204 SRM262145:SRM262204 TBI262145:TBI262204 TLE262145:TLE262204 TVA262145:TVA262204 UEW262145:UEW262204 UOS262145:UOS262204 UYO262145:UYO262204 VIK262145:VIK262204 VSG262145:VSG262204 WCC262145:WCC262204 WLY262145:WLY262204 WVU262145:WVU262204 O327681:Q327740 JI327681:JI327740 TE327681:TE327740 ADA327681:ADA327740 AMW327681:AMW327740 AWS327681:AWS327740 BGO327681:BGO327740 BQK327681:BQK327740 CAG327681:CAG327740 CKC327681:CKC327740 CTY327681:CTY327740 DDU327681:DDU327740 DNQ327681:DNQ327740 DXM327681:DXM327740 EHI327681:EHI327740 ERE327681:ERE327740 FBA327681:FBA327740 FKW327681:FKW327740 FUS327681:FUS327740 GEO327681:GEO327740 GOK327681:GOK327740 GYG327681:GYG327740 HIC327681:HIC327740 HRY327681:HRY327740 IBU327681:IBU327740 ILQ327681:ILQ327740 IVM327681:IVM327740 JFI327681:JFI327740 JPE327681:JPE327740 JZA327681:JZA327740 KIW327681:KIW327740 KSS327681:KSS327740 LCO327681:LCO327740 LMK327681:LMK327740 LWG327681:LWG327740 MGC327681:MGC327740 MPY327681:MPY327740 MZU327681:MZU327740 NJQ327681:NJQ327740 NTM327681:NTM327740 ODI327681:ODI327740 ONE327681:ONE327740 OXA327681:OXA327740 PGW327681:PGW327740 PQS327681:PQS327740 QAO327681:QAO327740 QKK327681:QKK327740 QUG327681:QUG327740 REC327681:REC327740 RNY327681:RNY327740 RXU327681:RXU327740 SHQ327681:SHQ327740 SRM327681:SRM327740 TBI327681:TBI327740 TLE327681:TLE327740 TVA327681:TVA327740 UEW327681:UEW327740 UOS327681:UOS327740 UYO327681:UYO327740 VIK327681:VIK327740 VSG327681:VSG327740 WCC327681:WCC327740 WLY327681:WLY327740 WVU327681:WVU327740 O393217:Q393276 JI393217:JI393276 TE393217:TE393276 ADA393217:ADA393276 AMW393217:AMW393276 AWS393217:AWS393276 BGO393217:BGO393276 BQK393217:BQK393276 CAG393217:CAG393276 CKC393217:CKC393276 CTY393217:CTY393276 DDU393217:DDU393276 DNQ393217:DNQ393276 DXM393217:DXM393276 EHI393217:EHI393276 ERE393217:ERE393276 FBA393217:FBA393276 FKW393217:FKW393276 FUS393217:FUS393276 GEO393217:GEO393276 GOK393217:GOK393276 GYG393217:GYG393276 HIC393217:HIC393276 HRY393217:HRY393276 IBU393217:IBU393276 ILQ393217:ILQ393276 IVM393217:IVM393276 JFI393217:JFI393276 JPE393217:JPE393276 JZA393217:JZA393276 KIW393217:KIW393276 KSS393217:KSS393276 LCO393217:LCO393276 LMK393217:LMK393276 LWG393217:LWG393276 MGC393217:MGC393276 MPY393217:MPY393276 MZU393217:MZU393276 NJQ393217:NJQ393276 NTM393217:NTM393276 ODI393217:ODI393276 ONE393217:ONE393276 OXA393217:OXA393276 PGW393217:PGW393276 PQS393217:PQS393276 QAO393217:QAO393276 QKK393217:QKK393276 QUG393217:QUG393276 REC393217:REC393276 RNY393217:RNY393276 RXU393217:RXU393276 SHQ393217:SHQ393276 SRM393217:SRM393276 TBI393217:TBI393276 TLE393217:TLE393276 TVA393217:TVA393276 UEW393217:UEW393276 UOS393217:UOS393276 UYO393217:UYO393276 VIK393217:VIK393276 VSG393217:VSG393276 WCC393217:WCC393276 WLY393217:WLY393276 WVU393217:WVU393276 O458753:Q458812 JI458753:JI458812 TE458753:TE458812 ADA458753:ADA458812 AMW458753:AMW458812 AWS458753:AWS458812 BGO458753:BGO458812 BQK458753:BQK458812 CAG458753:CAG458812 CKC458753:CKC458812 CTY458753:CTY458812 DDU458753:DDU458812 DNQ458753:DNQ458812 DXM458753:DXM458812 EHI458753:EHI458812 ERE458753:ERE458812 FBA458753:FBA458812 FKW458753:FKW458812 FUS458753:FUS458812 GEO458753:GEO458812 GOK458753:GOK458812 GYG458753:GYG458812 HIC458753:HIC458812 HRY458753:HRY458812 IBU458753:IBU458812 ILQ458753:ILQ458812 IVM458753:IVM458812 JFI458753:JFI458812 JPE458753:JPE458812 JZA458753:JZA458812 KIW458753:KIW458812 KSS458753:KSS458812 LCO458753:LCO458812 LMK458753:LMK458812 LWG458753:LWG458812 MGC458753:MGC458812 MPY458753:MPY458812 MZU458753:MZU458812 NJQ458753:NJQ458812 NTM458753:NTM458812 ODI458753:ODI458812 ONE458753:ONE458812 OXA458753:OXA458812 PGW458753:PGW458812 PQS458753:PQS458812 QAO458753:QAO458812 QKK458753:QKK458812 QUG458753:QUG458812 REC458753:REC458812 RNY458753:RNY458812 RXU458753:RXU458812 SHQ458753:SHQ458812 SRM458753:SRM458812 TBI458753:TBI458812 TLE458753:TLE458812 TVA458753:TVA458812 UEW458753:UEW458812 UOS458753:UOS458812 UYO458753:UYO458812 VIK458753:VIK458812 VSG458753:VSG458812 WCC458753:WCC458812 WLY458753:WLY458812 WVU458753:WVU458812 O524289:Q524348 JI524289:JI524348 TE524289:TE524348 ADA524289:ADA524348 AMW524289:AMW524348 AWS524289:AWS524348 BGO524289:BGO524348 BQK524289:BQK524348 CAG524289:CAG524348 CKC524289:CKC524348 CTY524289:CTY524348 DDU524289:DDU524348 DNQ524289:DNQ524348 DXM524289:DXM524348 EHI524289:EHI524348 ERE524289:ERE524348 FBA524289:FBA524348 FKW524289:FKW524348 FUS524289:FUS524348 GEO524289:GEO524348 GOK524289:GOK524348 GYG524289:GYG524348 HIC524289:HIC524348 HRY524289:HRY524348 IBU524289:IBU524348 ILQ524289:ILQ524348 IVM524289:IVM524348 JFI524289:JFI524348 JPE524289:JPE524348 JZA524289:JZA524348 KIW524289:KIW524348 KSS524289:KSS524348 LCO524289:LCO524348 LMK524289:LMK524348 LWG524289:LWG524348 MGC524289:MGC524348 MPY524289:MPY524348 MZU524289:MZU524348 NJQ524289:NJQ524348 NTM524289:NTM524348 ODI524289:ODI524348 ONE524289:ONE524348 OXA524289:OXA524348 PGW524289:PGW524348 PQS524289:PQS524348 QAO524289:QAO524348 QKK524289:QKK524348 QUG524289:QUG524348 REC524289:REC524348 RNY524289:RNY524348 RXU524289:RXU524348 SHQ524289:SHQ524348 SRM524289:SRM524348 TBI524289:TBI524348 TLE524289:TLE524348 TVA524289:TVA524348 UEW524289:UEW524348 UOS524289:UOS524348 UYO524289:UYO524348 VIK524289:VIK524348 VSG524289:VSG524348 WCC524289:WCC524348 WLY524289:WLY524348 WVU524289:WVU524348 O589825:Q589884 JI589825:JI589884 TE589825:TE589884 ADA589825:ADA589884 AMW589825:AMW589884 AWS589825:AWS589884 BGO589825:BGO589884 BQK589825:BQK589884 CAG589825:CAG589884 CKC589825:CKC589884 CTY589825:CTY589884 DDU589825:DDU589884 DNQ589825:DNQ589884 DXM589825:DXM589884 EHI589825:EHI589884 ERE589825:ERE589884 FBA589825:FBA589884 FKW589825:FKW589884 FUS589825:FUS589884 GEO589825:GEO589884 GOK589825:GOK589884 GYG589825:GYG589884 HIC589825:HIC589884 HRY589825:HRY589884 IBU589825:IBU589884 ILQ589825:ILQ589884 IVM589825:IVM589884 JFI589825:JFI589884 JPE589825:JPE589884 JZA589825:JZA589884 KIW589825:KIW589884 KSS589825:KSS589884 LCO589825:LCO589884 LMK589825:LMK589884 LWG589825:LWG589884 MGC589825:MGC589884 MPY589825:MPY589884 MZU589825:MZU589884 NJQ589825:NJQ589884 NTM589825:NTM589884 ODI589825:ODI589884 ONE589825:ONE589884 OXA589825:OXA589884 PGW589825:PGW589884 PQS589825:PQS589884 QAO589825:QAO589884 QKK589825:QKK589884 QUG589825:QUG589884 REC589825:REC589884 RNY589825:RNY589884 RXU589825:RXU589884 SHQ589825:SHQ589884 SRM589825:SRM589884 TBI589825:TBI589884 TLE589825:TLE589884 TVA589825:TVA589884 UEW589825:UEW589884 UOS589825:UOS589884 UYO589825:UYO589884 VIK589825:VIK589884 VSG589825:VSG589884 WCC589825:WCC589884 WLY589825:WLY589884 WVU589825:WVU589884 O655361:Q655420 JI655361:JI655420 TE655361:TE655420 ADA655361:ADA655420 AMW655361:AMW655420 AWS655361:AWS655420 BGO655361:BGO655420 BQK655361:BQK655420 CAG655361:CAG655420 CKC655361:CKC655420 CTY655361:CTY655420 DDU655361:DDU655420 DNQ655361:DNQ655420 DXM655361:DXM655420 EHI655361:EHI655420 ERE655361:ERE655420 FBA655361:FBA655420 FKW655361:FKW655420 FUS655361:FUS655420 GEO655361:GEO655420 GOK655361:GOK655420 GYG655361:GYG655420 HIC655361:HIC655420 HRY655361:HRY655420 IBU655361:IBU655420 ILQ655361:ILQ655420 IVM655361:IVM655420 JFI655361:JFI655420 JPE655361:JPE655420 JZA655361:JZA655420 KIW655361:KIW655420 KSS655361:KSS655420 LCO655361:LCO655420 LMK655361:LMK655420 LWG655361:LWG655420 MGC655361:MGC655420 MPY655361:MPY655420 MZU655361:MZU655420 NJQ655361:NJQ655420 NTM655361:NTM655420 ODI655361:ODI655420 ONE655361:ONE655420 OXA655361:OXA655420 PGW655361:PGW655420 PQS655361:PQS655420 QAO655361:QAO655420 QKK655361:QKK655420 QUG655361:QUG655420 REC655361:REC655420 RNY655361:RNY655420 RXU655361:RXU655420 SHQ655361:SHQ655420 SRM655361:SRM655420 TBI655361:TBI655420 TLE655361:TLE655420 TVA655361:TVA655420 UEW655361:UEW655420 UOS655361:UOS655420 UYO655361:UYO655420 VIK655361:VIK655420 VSG655361:VSG655420 WCC655361:WCC655420 WLY655361:WLY655420 WVU655361:WVU655420 O720897:Q720956 JI720897:JI720956 TE720897:TE720956 ADA720897:ADA720956 AMW720897:AMW720956 AWS720897:AWS720956 BGO720897:BGO720956 BQK720897:BQK720956 CAG720897:CAG720956 CKC720897:CKC720956 CTY720897:CTY720956 DDU720897:DDU720956 DNQ720897:DNQ720956 DXM720897:DXM720956 EHI720897:EHI720956 ERE720897:ERE720956 FBA720897:FBA720956 FKW720897:FKW720956 FUS720897:FUS720956 GEO720897:GEO720956 GOK720897:GOK720956 GYG720897:GYG720956 HIC720897:HIC720956 HRY720897:HRY720956 IBU720897:IBU720956 ILQ720897:ILQ720956 IVM720897:IVM720956 JFI720897:JFI720956 JPE720897:JPE720956 JZA720897:JZA720956 KIW720897:KIW720956 KSS720897:KSS720956 LCO720897:LCO720956 LMK720897:LMK720956 LWG720897:LWG720956 MGC720897:MGC720956 MPY720897:MPY720956 MZU720897:MZU720956 NJQ720897:NJQ720956 NTM720897:NTM720956 ODI720897:ODI720956 ONE720897:ONE720956 OXA720897:OXA720956 PGW720897:PGW720956 PQS720897:PQS720956 QAO720897:QAO720956 QKK720897:QKK720956 QUG720897:QUG720956 REC720897:REC720956 RNY720897:RNY720956 RXU720897:RXU720956 SHQ720897:SHQ720956 SRM720897:SRM720956 TBI720897:TBI720956 TLE720897:TLE720956 TVA720897:TVA720956 UEW720897:UEW720956 UOS720897:UOS720956 UYO720897:UYO720956 VIK720897:VIK720956 VSG720897:VSG720956 WCC720897:WCC720956 WLY720897:WLY720956 WVU720897:WVU720956 O786433:Q786492 JI786433:JI786492 TE786433:TE786492 ADA786433:ADA786492 AMW786433:AMW786492 AWS786433:AWS786492 BGO786433:BGO786492 BQK786433:BQK786492 CAG786433:CAG786492 CKC786433:CKC786492 CTY786433:CTY786492 DDU786433:DDU786492 DNQ786433:DNQ786492 DXM786433:DXM786492 EHI786433:EHI786492 ERE786433:ERE786492 FBA786433:FBA786492 FKW786433:FKW786492 FUS786433:FUS786492 GEO786433:GEO786492 GOK786433:GOK786492 GYG786433:GYG786492 HIC786433:HIC786492 HRY786433:HRY786492 IBU786433:IBU786492 ILQ786433:ILQ786492 IVM786433:IVM786492 JFI786433:JFI786492 JPE786433:JPE786492 JZA786433:JZA786492 KIW786433:KIW786492 KSS786433:KSS786492 LCO786433:LCO786492 LMK786433:LMK786492 LWG786433:LWG786492 MGC786433:MGC786492 MPY786433:MPY786492 MZU786433:MZU786492 NJQ786433:NJQ786492 NTM786433:NTM786492 ODI786433:ODI786492 ONE786433:ONE786492 OXA786433:OXA786492 PGW786433:PGW786492 PQS786433:PQS786492 QAO786433:QAO786492 QKK786433:QKK786492 QUG786433:QUG786492 REC786433:REC786492 RNY786433:RNY786492 RXU786433:RXU786492 SHQ786433:SHQ786492 SRM786433:SRM786492 TBI786433:TBI786492 TLE786433:TLE786492 TVA786433:TVA786492 UEW786433:UEW786492 UOS786433:UOS786492 UYO786433:UYO786492 VIK786433:VIK786492 VSG786433:VSG786492 WCC786433:WCC786492 WLY786433:WLY786492 WVU786433:WVU786492 O851969:Q852028 JI851969:JI852028 TE851969:TE852028 ADA851969:ADA852028 AMW851969:AMW852028 AWS851969:AWS852028 BGO851969:BGO852028 BQK851969:BQK852028 CAG851969:CAG852028 CKC851969:CKC852028 CTY851969:CTY852028 DDU851969:DDU852028 DNQ851969:DNQ852028 DXM851969:DXM852028 EHI851969:EHI852028 ERE851969:ERE852028 FBA851969:FBA852028 FKW851969:FKW852028 FUS851969:FUS852028 GEO851969:GEO852028 GOK851969:GOK852028 GYG851969:GYG852028 HIC851969:HIC852028 HRY851969:HRY852028 IBU851969:IBU852028 ILQ851969:ILQ852028 IVM851969:IVM852028 JFI851969:JFI852028 JPE851969:JPE852028 JZA851969:JZA852028 KIW851969:KIW852028 KSS851969:KSS852028 LCO851969:LCO852028 LMK851969:LMK852028 LWG851969:LWG852028 MGC851969:MGC852028 MPY851969:MPY852028 MZU851969:MZU852028 NJQ851969:NJQ852028 NTM851969:NTM852028 ODI851969:ODI852028 ONE851969:ONE852028 OXA851969:OXA852028 PGW851969:PGW852028 PQS851969:PQS852028 QAO851969:QAO852028 QKK851969:QKK852028 QUG851969:QUG852028 REC851969:REC852028 RNY851969:RNY852028 RXU851969:RXU852028 SHQ851969:SHQ852028 SRM851969:SRM852028 TBI851969:TBI852028 TLE851969:TLE852028 TVA851969:TVA852028 UEW851969:UEW852028 UOS851969:UOS852028 UYO851969:UYO852028 VIK851969:VIK852028 VSG851969:VSG852028 WCC851969:WCC852028 WLY851969:WLY852028 WVU851969:WVU852028 O917505:Q917564 JI917505:JI917564 TE917505:TE917564 ADA917505:ADA917564 AMW917505:AMW917564 AWS917505:AWS917564 BGO917505:BGO917564 BQK917505:BQK917564 CAG917505:CAG917564 CKC917505:CKC917564 CTY917505:CTY917564 DDU917505:DDU917564 DNQ917505:DNQ917564 DXM917505:DXM917564 EHI917505:EHI917564 ERE917505:ERE917564 FBA917505:FBA917564 FKW917505:FKW917564 FUS917505:FUS917564 GEO917505:GEO917564 GOK917505:GOK917564 GYG917505:GYG917564 HIC917505:HIC917564 HRY917505:HRY917564 IBU917505:IBU917564 ILQ917505:ILQ917564 IVM917505:IVM917564 JFI917505:JFI917564 JPE917505:JPE917564 JZA917505:JZA917564 KIW917505:KIW917564 KSS917505:KSS917564 LCO917505:LCO917564 LMK917505:LMK917564 LWG917505:LWG917564 MGC917505:MGC917564 MPY917505:MPY917564 MZU917505:MZU917564 NJQ917505:NJQ917564 NTM917505:NTM917564 ODI917505:ODI917564 ONE917505:ONE917564 OXA917505:OXA917564 PGW917505:PGW917564 PQS917505:PQS917564 QAO917505:QAO917564 QKK917505:QKK917564 QUG917505:QUG917564 REC917505:REC917564 RNY917505:RNY917564 RXU917505:RXU917564 SHQ917505:SHQ917564 SRM917505:SRM917564 TBI917505:TBI917564 TLE917505:TLE917564 TVA917505:TVA917564 UEW917505:UEW917564 UOS917505:UOS917564 UYO917505:UYO917564 VIK917505:VIK917564 VSG917505:VSG917564 WCC917505:WCC917564 WLY917505:WLY917564 WVU917505:WVU917564 O983041:Q983100 JI983041:JI983100 TE983041:TE983100 ADA983041:ADA983100 AMW983041:AMW983100 AWS983041:AWS983100 BGO983041:BGO983100 BQK983041:BQK983100 CAG983041:CAG983100 CKC983041:CKC983100 CTY983041:CTY983100 DDU983041:DDU983100 DNQ983041:DNQ983100 DXM983041:DXM983100 EHI983041:EHI983100 ERE983041:ERE983100 FBA983041:FBA983100 FKW983041:FKW983100 FUS983041:FUS983100 GEO983041:GEO983100 GOK983041:GOK983100 GYG983041:GYG983100 HIC983041:HIC983100 HRY983041:HRY983100 IBU983041:IBU983100 ILQ983041:ILQ983100 IVM983041:IVM983100 JFI983041:JFI983100 JPE983041:JPE983100 JZA983041:JZA983100 KIW983041:KIW983100 KSS983041:KSS983100 LCO983041:LCO983100 LMK983041:LMK983100 LWG983041:LWG983100 MGC983041:MGC983100 MPY983041:MPY983100 MZU983041:MZU983100 NJQ983041:NJQ983100 NTM983041:NTM983100 ODI983041:ODI983100 ONE983041:ONE983100 OXA983041:OXA983100 PGW983041:PGW983100 PQS983041:PQS983100 QAO983041:QAO983100 QKK983041:QKK983100 QUG983041:QUG983100 REC983041:REC983100 RNY983041:RNY983100 RXU983041:RXU983100 SHQ983041:SHQ983100 SRM983041:SRM983100 TBI983041:TBI983100 TLE983041:TLE983100 TVA983041:TVA983100 UEW983041:UEW983100 UOS983041:UOS983100 UYO983041:UYO983100 VIK983041:VIK983100 VSG983041:VSG983100 WCC983041:WCC983100 WLY983041:WLY983100 WVU983041:WVU983100 W65537:Y65596 JO65537:JO65596 TK65537:TK65596 ADG65537:ADG65596 ANC65537:ANC65596 AWY65537:AWY65596 BGU65537:BGU65596 BQQ65537:BQQ65596 CAM65537:CAM65596 CKI65537:CKI65596 CUE65537:CUE65596 DEA65537:DEA65596 DNW65537:DNW65596 DXS65537:DXS65596 EHO65537:EHO65596 ERK65537:ERK65596 FBG65537:FBG65596 FLC65537:FLC65596 FUY65537:FUY65596 GEU65537:GEU65596 GOQ65537:GOQ65596 GYM65537:GYM65596 HII65537:HII65596 HSE65537:HSE65596 ICA65537:ICA65596 ILW65537:ILW65596 IVS65537:IVS65596 JFO65537:JFO65596 JPK65537:JPK65596 JZG65537:JZG65596 KJC65537:KJC65596 KSY65537:KSY65596 LCU65537:LCU65596 LMQ65537:LMQ65596 LWM65537:LWM65596 MGI65537:MGI65596 MQE65537:MQE65596 NAA65537:NAA65596 NJW65537:NJW65596 NTS65537:NTS65596 ODO65537:ODO65596 ONK65537:ONK65596 OXG65537:OXG65596 PHC65537:PHC65596 PQY65537:PQY65596 QAU65537:QAU65596 QKQ65537:QKQ65596 QUM65537:QUM65596 REI65537:REI65596 ROE65537:ROE65596 RYA65537:RYA65596 SHW65537:SHW65596 SRS65537:SRS65596 TBO65537:TBO65596 TLK65537:TLK65596 TVG65537:TVG65596 UFC65537:UFC65596 UOY65537:UOY65596 UYU65537:UYU65596 VIQ65537:VIQ65596 VSM65537:VSM65596 WCI65537:WCI65596 WME65537:WME65596 WWA65537:WWA65596 W131073:Y131132 JO131073:JO131132 TK131073:TK131132 ADG131073:ADG131132 ANC131073:ANC131132 AWY131073:AWY131132 BGU131073:BGU131132 BQQ131073:BQQ131132 CAM131073:CAM131132 CKI131073:CKI131132 CUE131073:CUE131132 DEA131073:DEA131132 DNW131073:DNW131132 DXS131073:DXS131132 EHO131073:EHO131132 ERK131073:ERK131132 FBG131073:FBG131132 FLC131073:FLC131132 FUY131073:FUY131132 GEU131073:GEU131132 GOQ131073:GOQ131132 GYM131073:GYM131132 HII131073:HII131132 HSE131073:HSE131132 ICA131073:ICA131132 ILW131073:ILW131132 IVS131073:IVS131132 JFO131073:JFO131132 JPK131073:JPK131132 JZG131073:JZG131132 KJC131073:KJC131132 KSY131073:KSY131132 LCU131073:LCU131132 LMQ131073:LMQ131132 LWM131073:LWM131132 MGI131073:MGI131132 MQE131073:MQE131132 NAA131073:NAA131132 NJW131073:NJW131132 NTS131073:NTS131132 ODO131073:ODO131132 ONK131073:ONK131132 OXG131073:OXG131132 PHC131073:PHC131132 PQY131073:PQY131132 QAU131073:QAU131132 QKQ131073:QKQ131132 QUM131073:QUM131132 REI131073:REI131132 ROE131073:ROE131132 RYA131073:RYA131132 SHW131073:SHW131132 SRS131073:SRS131132 TBO131073:TBO131132 TLK131073:TLK131132 TVG131073:TVG131132 UFC131073:UFC131132 UOY131073:UOY131132 UYU131073:UYU131132 VIQ131073:VIQ131132 VSM131073:VSM131132 WCI131073:WCI131132 WME131073:WME131132 WWA131073:WWA131132 W196609:Y196668 JO196609:JO196668 TK196609:TK196668 ADG196609:ADG196668 ANC196609:ANC196668 AWY196609:AWY196668 BGU196609:BGU196668 BQQ196609:BQQ196668 CAM196609:CAM196668 CKI196609:CKI196668 CUE196609:CUE196668 DEA196609:DEA196668 DNW196609:DNW196668 DXS196609:DXS196668 EHO196609:EHO196668 ERK196609:ERK196668 FBG196609:FBG196668 FLC196609:FLC196668 FUY196609:FUY196668 GEU196609:GEU196668 GOQ196609:GOQ196668 GYM196609:GYM196668 HII196609:HII196668 HSE196609:HSE196668 ICA196609:ICA196668 ILW196609:ILW196668 IVS196609:IVS196668 JFO196609:JFO196668 JPK196609:JPK196668 JZG196609:JZG196668 KJC196609:KJC196668 KSY196609:KSY196668 LCU196609:LCU196668 LMQ196609:LMQ196668 LWM196609:LWM196668 MGI196609:MGI196668 MQE196609:MQE196668 NAA196609:NAA196668 NJW196609:NJW196668 NTS196609:NTS196668 ODO196609:ODO196668 ONK196609:ONK196668 OXG196609:OXG196668 PHC196609:PHC196668 PQY196609:PQY196668 QAU196609:QAU196668 QKQ196609:QKQ196668 QUM196609:QUM196668 REI196609:REI196668 ROE196609:ROE196668 RYA196609:RYA196668 SHW196609:SHW196668 SRS196609:SRS196668 TBO196609:TBO196668 TLK196609:TLK196668 TVG196609:TVG196668 UFC196609:UFC196668 UOY196609:UOY196668 UYU196609:UYU196668 VIQ196609:VIQ196668 VSM196609:VSM196668 WCI196609:WCI196668 WME196609:WME196668 WWA196609:WWA196668 W262145:Y262204 JO262145:JO262204 TK262145:TK262204 ADG262145:ADG262204 ANC262145:ANC262204 AWY262145:AWY262204 BGU262145:BGU262204 BQQ262145:BQQ262204 CAM262145:CAM262204 CKI262145:CKI262204 CUE262145:CUE262204 DEA262145:DEA262204 DNW262145:DNW262204 DXS262145:DXS262204 EHO262145:EHO262204 ERK262145:ERK262204 FBG262145:FBG262204 FLC262145:FLC262204 FUY262145:FUY262204 GEU262145:GEU262204 GOQ262145:GOQ262204 GYM262145:GYM262204 HII262145:HII262204 HSE262145:HSE262204 ICA262145:ICA262204 ILW262145:ILW262204 IVS262145:IVS262204 JFO262145:JFO262204 JPK262145:JPK262204 JZG262145:JZG262204 KJC262145:KJC262204 KSY262145:KSY262204 LCU262145:LCU262204 LMQ262145:LMQ262204 LWM262145:LWM262204 MGI262145:MGI262204 MQE262145:MQE262204 NAA262145:NAA262204 NJW262145:NJW262204 NTS262145:NTS262204 ODO262145:ODO262204 ONK262145:ONK262204 OXG262145:OXG262204 PHC262145:PHC262204 PQY262145:PQY262204 QAU262145:QAU262204 QKQ262145:QKQ262204 QUM262145:QUM262204 REI262145:REI262204 ROE262145:ROE262204 RYA262145:RYA262204 SHW262145:SHW262204 SRS262145:SRS262204 TBO262145:TBO262204 TLK262145:TLK262204 TVG262145:TVG262204 UFC262145:UFC262204 UOY262145:UOY262204 UYU262145:UYU262204 VIQ262145:VIQ262204 VSM262145:VSM262204 WCI262145:WCI262204 WME262145:WME262204 WWA262145:WWA262204 W327681:Y327740 JO327681:JO327740 TK327681:TK327740 ADG327681:ADG327740 ANC327681:ANC327740 AWY327681:AWY327740 BGU327681:BGU327740 BQQ327681:BQQ327740 CAM327681:CAM327740 CKI327681:CKI327740 CUE327681:CUE327740 DEA327681:DEA327740 DNW327681:DNW327740 DXS327681:DXS327740 EHO327681:EHO327740 ERK327681:ERK327740 FBG327681:FBG327740 FLC327681:FLC327740 FUY327681:FUY327740 GEU327681:GEU327740 GOQ327681:GOQ327740 GYM327681:GYM327740 HII327681:HII327740 HSE327681:HSE327740 ICA327681:ICA327740 ILW327681:ILW327740 IVS327681:IVS327740 JFO327681:JFO327740 JPK327681:JPK327740 JZG327681:JZG327740 KJC327681:KJC327740 KSY327681:KSY327740 LCU327681:LCU327740 LMQ327681:LMQ327740 LWM327681:LWM327740 MGI327681:MGI327740 MQE327681:MQE327740 NAA327681:NAA327740 NJW327681:NJW327740 NTS327681:NTS327740 ODO327681:ODO327740 ONK327681:ONK327740 OXG327681:OXG327740 PHC327681:PHC327740 PQY327681:PQY327740 QAU327681:QAU327740 QKQ327681:QKQ327740 QUM327681:QUM327740 REI327681:REI327740 ROE327681:ROE327740 RYA327681:RYA327740 SHW327681:SHW327740 SRS327681:SRS327740 TBO327681:TBO327740 TLK327681:TLK327740 TVG327681:TVG327740 UFC327681:UFC327740 UOY327681:UOY327740 UYU327681:UYU327740 VIQ327681:VIQ327740 VSM327681:VSM327740 WCI327681:WCI327740 WME327681:WME327740 WWA327681:WWA327740 W393217:Y393276 JO393217:JO393276 TK393217:TK393276 ADG393217:ADG393276 ANC393217:ANC393276 AWY393217:AWY393276 BGU393217:BGU393276 BQQ393217:BQQ393276 CAM393217:CAM393276 CKI393217:CKI393276 CUE393217:CUE393276 DEA393217:DEA393276 DNW393217:DNW393276 DXS393217:DXS393276 EHO393217:EHO393276 ERK393217:ERK393276 FBG393217:FBG393276 FLC393217:FLC393276 FUY393217:FUY393276 GEU393217:GEU393276 GOQ393217:GOQ393276 GYM393217:GYM393276 HII393217:HII393276 HSE393217:HSE393276 ICA393217:ICA393276 ILW393217:ILW393276 IVS393217:IVS393276 JFO393217:JFO393276 JPK393217:JPK393276 JZG393217:JZG393276 KJC393217:KJC393276 KSY393217:KSY393276 LCU393217:LCU393276 LMQ393217:LMQ393276 LWM393217:LWM393276 MGI393217:MGI393276 MQE393217:MQE393276 NAA393217:NAA393276 NJW393217:NJW393276 NTS393217:NTS393276 ODO393217:ODO393276 ONK393217:ONK393276 OXG393217:OXG393276 PHC393217:PHC393276 PQY393217:PQY393276 QAU393217:QAU393276 QKQ393217:QKQ393276 QUM393217:QUM393276 REI393217:REI393276 ROE393217:ROE393276 RYA393217:RYA393276 SHW393217:SHW393276 SRS393217:SRS393276 TBO393217:TBO393276 TLK393217:TLK393276 TVG393217:TVG393276 UFC393217:UFC393276 UOY393217:UOY393276 UYU393217:UYU393276 VIQ393217:VIQ393276 VSM393217:VSM393276 WCI393217:WCI393276 WME393217:WME393276 WWA393217:WWA393276 W458753:Y458812 JO458753:JO458812 TK458753:TK458812 ADG458753:ADG458812 ANC458753:ANC458812 AWY458753:AWY458812 BGU458753:BGU458812 BQQ458753:BQQ458812 CAM458753:CAM458812 CKI458753:CKI458812 CUE458753:CUE458812 DEA458753:DEA458812 DNW458753:DNW458812 DXS458753:DXS458812 EHO458753:EHO458812 ERK458753:ERK458812 FBG458753:FBG458812 FLC458753:FLC458812 FUY458753:FUY458812 GEU458753:GEU458812 GOQ458753:GOQ458812 GYM458753:GYM458812 HII458753:HII458812 HSE458753:HSE458812 ICA458753:ICA458812 ILW458753:ILW458812 IVS458753:IVS458812 JFO458753:JFO458812 JPK458753:JPK458812 JZG458753:JZG458812 KJC458753:KJC458812 KSY458753:KSY458812 LCU458753:LCU458812 LMQ458753:LMQ458812 LWM458753:LWM458812 MGI458753:MGI458812 MQE458753:MQE458812 NAA458753:NAA458812 NJW458753:NJW458812 NTS458753:NTS458812 ODO458753:ODO458812 ONK458753:ONK458812 OXG458753:OXG458812 PHC458753:PHC458812 PQY458753:PQY458812 QAU458753:QAU458812 QKQ458753:QKQ458812 QUM458753:QUM458812 REI458753:REI458812 ROE458753:ROE458812 RYA458753:RYA458812 SHW458753:SHW458812 SRS458753:SRS458812 TBO458753:TBO458812 TLK458753:TLK458812 TVG458753:TVG458812 UFC458753:UFC458812 UOY458753:UOY458812 UYU458753:UYU458812 VIQ458753:VIQ458812 VSM458753:VSM458812 WCI458753:WCI458812 WME458753:WME458812 WWA458753:WWA458812 W524289:Y524348 JO524289:JO524348 TK524289:TK524348 ADG524289:ADG524348 ANC524289:ANC524348 AWY524289:AWY524348 BGU524289:BGU524348 BQQ524289:BQQ524348 CAM524289:CAM524348 CKI524289:CKI524348 CUE524289:CUE524348 DEA524289:DEA524348 DNW524289:DNW524348 DXS524289:DXS524348 EHO524289:EHO524348 ERK524289:ERK524348 FBG524289:FBG524348 FLC524289:FLC524348 FUY524289:FUY524348 GEU524289:GEU524348 GOQ524289:GOQ524348 GYM524289:GYM524348 HII524289:HII524348 HSE524289:HSE524348 ICA524289:ICA524348 ILW524289:ILW524348 IVS524289:IVS524348 JFO524289:JFO524348 JPK524289:JPK524348 JZG524289:JZG524348 KJC524289:KJC524348 KSY524289:KSY524348 LCU524289:LCU524348 LMQ524289:LMQ524348 LWM524289:LWM524348 MGI524289:MGI524348 MQE524289:MQE524348 NAA524289:NAA524348 NJW524289:NJW524348 NTS524289:NTS524348 ODO524289:ODO524348 ONK524289:ONK524348 OXG524289:OXG524348 PHC524289:PHC524348 PQY524289:PQY524348 QAU524289:QAU524348 QKQ524289:QKQ524348 QUM524289:QUM524348 REI524289:REI524348 ROE524289:ROE524348 RYA524289:RYA524348 SHW524289:SHW524348 SRS524289:SRS524348 TBO524289:TBO524348 TLK524289:TLK524348 TVG524289:TVG524348 UFC524289:UFC524348 UOY524289:UOY524348 UYU524289:UYU524348 VIQ524289:VIQ524348 VSM524289:VSM524348 WCI524289:WCI524348 WME524289:WME524348 WWA524289:WWA524348 W589825:Y589884 JO589825:JO589884 TK589825:TK589884 ADG589825:ADG589884 ANC589825:ANC589884 AWY589825:AWY589884 BGU589825:BGU589884 BQQ589825:BQQ589884 CAM589825:CAM589884 CKI589825:CKI589884 CUE589825:CUE589884 DEA589825:DEA589884 DNW589825:DNW589884 DXS589825:DXS589884 EHO589825:EHO589884 ERK589825:ERK589884 FBG589825:FBG589884 FLC589825:FLC589884 FUY589825:FUY589884 GEU589825:GEU589884 GOQ589825:GOQ589884 GYM589825:GYM589884 HII589825:HII589884 HSE589825:HSE589884 ICA589825:ICA589884 ILW589825:ILW589884 IVS589825:IVS589884 JFO589825:JFO589884 JPK589825:JPK589884 JZG589825:JZG589884 KJC589825:KJC589884 KSY589825:KSY589884 LCU589825:LCU589884 LMQ589825:LMQ589884 LWM589825:LWM589884 MGI589825:MGI589884 MQE589825:MQE589884 NAA589825:NAA589884 NJW589825:NJW589884 NTS589825:NTS589884 ODO589825:ODO589884 ONK589825:ONK589884 OXG589825:OXG589884 PHC589825:PHC589884 PQY589825:PQY589884 QAU589825:QAU589884 QKQ589825:QKQ589884 QUM589825:QUM589884 REI589825:REI589884 ROE589825:ROE589884 RYA589825:RYA589884 SHW589825:SHW589884 SRS589825:SRS589884 TBO589825:TBO589884 TLK589825:TLK589884 TVG589825:TVG589884 UFC589825:UFC589884 UOY589825:UOY589884 UYU589825:UYU589884 VIQ589825:VIQ589884 VSM589825:VSM589884 WCI589825:WCI589884 WME589825:WME589884 WWA589825:WWA589884 W655361:Y655420 JO655361:JO655420 TK655361:TK655420 ADG655361:ADG655420 ANC655361:ANC655420 AWY655361:AWY655420 BGU655361:BGU655420 BQQ655361:BQQ655420 CAM655361:CAM655420 CKI655361:CKI655420 CUE655361:CUE655420 DEA655361:DEA655420 DNW655361:DNW655420 DXS655361:DXS655420 EHO655361:EHO655420 ERK655361:ERK655420 FBG655361:FBG655420 FLC655361:FLC655420 FUY655361:FUY655420 GEU655361:GEU655420 GOQ655361:GOQ655420 GYM655361:GYM655420 HII655361:HII655420 HSE655361:HSE655420 ICA655361:ICA655420 ILW655361:ILW655420 IVS655361:IVS655420 JFO655361:JFO655420 JPK655361:JPK655420 JZG655361:JZG655420 KJC655361:KJC655420 KSY655361:KSY655420 LCU655361:LCU655420 LMQ655361:LMQ655420 LWM655361:LWM655420 MGI655361:MGI655420 MQE655361:MQE655420 NAA655361:NAA655420 NJW655361:NJW655420 NTS655361:NTS655420 ODO655361:ODO655420 ONK655361:ONK655420 OXG655361:OXG655420 PHC655361:PHC655420 PQY655361:PQY655420 QAU655361:QAU655420 QKQ655361:QKQ655420 QUM655361:QUM655420 REI655361:REI655420 ROE655361:ROE655420 RYA655361:RYA655420 SHW655361:SHW655420 SRS655361:SRS655420 TBO655361:TBO655420 TLK655361:TLK655420 TVG655361:TVG655420 UFC655361:UFC655420 UOY655361:UOY655420 UYU655361:UYU655420 VIQ655361:VIQ655420 VSM655361:VSM655420 WCI655361:WCI655420 WME655361:WME655420 WWA655361:WWA655420 W720897:Y720956 JO720897:JO720956 TK720897:TK720956 ADG720897:ADG720956 ANC720897:ANC720956 AWY720897:AWY720956 BGU720897:BGU720956 BQQ720897:BQQ720956 CAM720897:CAM720956 CKI720897:CKI720956 CUE720897:CUE720956 DEA720897:DEA720956 DNW720897:DNW720956 DXS720897:DXS720956 EHO720897:EHO720956 ERK720897:ERK720956 FBG720897:FBG720956 FLC720897:FLC720956 FUY720897:FUY720956 GEU720897:GEU720956 GOQ720897:GOQ720956 GYM720897:GYM720956 HII720897:HII720956 HSE720897:HSE720956 ICA720897:ICA720956 ILW720897:ILW720956 IVS720897:IVS720956 JFO720897:JFO720956 JPK720897:JPK720956 JZG720897:JZG720956 KJC720897:KJC720956 KSY720897:KSY720956 LCU720897:LCU720956 LMQ720897:LMQ720956 LWM720897:LWM720956 MGI720897:MGI720956 MQE720897:MQE720956 NAA720897:NAA720956 NJW720897:NJW720956 NTS720897:NTS720956 ODO720897:ODO720956 ONK720897:ONK720956 OXG720897:OXG720956 PHC720897:PHC720956 PQY720897:PQY720956 QAU720897:QAU720956 QKQ720897:QKQ720956 QUM720897:QUM720956 REI720897:REI720956 ROE720897:ROE720956 RYA720897:RYA720956 SHW720897:SHW720956 SRS720897:SRS720956 TBO720897:TBO720956 TLK720897:TLK720956 TVG720897:TVG720956 UFC720897:UFC720956 UOY720897:UOY720956 UYU720897:UYU720956 VIQ720897:VIQ720956 VSM720897:VSM720956 WCI720897:WCI720956 WME720897:WME720956 WWA720897:WWA720956 W786433:Y786492 JO786433:JO786492 TK786433:TK786492 ADG786433:ADG786492 ANC786433:ANC786492 AWY786433:AWY786492 BGU786433:BGU786492 BQQ786433:BQQ786492 CAM786433:CAM786492 CKI786433:CKI786492 CUE786433:CUE786492 DEA786433:DEA786492 DNW786433:DNW786492 DXS786433:DXS786492 EHO786433:EHO786492 ERK786433:ERK786492 FBG786433:FBG786492 FLC786433:FLC786492 FUY786433:FUY786492 GEU786433:GEU786492 GOQ786433:GOQ786492 GYM786433:GYM786492 HII786433:HII786492 HSE786433:HSE786492 ICA786433:ICA786492 ILW786433:ILW786492 IVS786433:IVS786492 JFO786433:JFO786492 JPK786433:JPK786492 JZG786433:JZG786492 KJC786433:KJC786492 KSY786433:KSY786492 LCU786433:LCU786492 LMQ786433:LMQ786492 LWM786433:LWM786492 MGI786433:MGI786492 MQE786433:MQE786492 NAA786433:NAA786492 NJW786433:NJW786492 NTS786433:NTS786492 ODO786433:ODO786492 ONK786433:ONK786492 OXG786433:OXG786492 PHC786433:PHC786492 PQY786433:PQY786492 QAU786433:QAU786492 QKQ786433:QKQ786492 QUM786433:QUM786492 REI786433:REI786492 ROE786433:ROE786492 RYA786433:RYA786492 SHW786433:SHW786492 SRS786433:SRS786492 TBO786433:TBO786492 TLK786433:TLK786492 TVG786433:TVG786492 UFC786433:UFC786492 UOY786433:UOY786492 UYU786433:UYU786492 VIQ786433:VIQ786492 VSM786433:VSM786492 WCI786433:WCI786492 WME786433:WME786492 WWA786433:WWA786492 W851969:Y852028 JO851969:JO852028 TK851969:TK852028 ADG851969:ADG852028 ANC851969:ANC852028 AWY851969:AWY852028 BGU851969:BGU852028 BQQ851969:BQQ852028 CAM851969:CAM852028 CKI851969:CKI852028 CUE851969:CUE852028 DEA851969:DEA852028 DNW851969:DNW852028 DXS851969:DXS852028 EHO851969:EHO852028 ERK851969:ERK852028 FBG851969:FBG852028 FLC851969:FLC852028 FUY851969:FUY852028 GEU851969:GEU852028 GOQ851969:GOQ852028 GYM851969:GYM852028 HII851969:HII852028 HSE851969:HSE852028 ICA851969:ICA852028 ILW851969:ILW852028 IVS851969:IVS852028 JFO851969:JFO852028 JPK851969:JPK852028 JZG851969:JZG852028 KJC851969:KJC852028 KSY851969:KSY852028 LCU851969:LCU852028 LMQ851969:LMQ852028 LWM851969:LWM852028 MGI851969:MGI852028 MQE851969:MQE852028 NAA851969:NAA852028 NJW851969:NJW852028 NTS851969:NTS852028 ODO851969:ODO852028 ONK851969:ONK852028 OXG851969:OXG852028 PHC851969:PHC852028 PQY851969:PQY852028 QAU851969:QAU852028 QKQ851969:QKQ852028 QUM851969:QUM852028 REI851969:REI852028 ROE851969:ROE852028 RYA851969:RYA852028 SHW851969:SHW852028 SRS851969:SRS852028 TBO851969:TBO852028 TLK851969:TLK852028 TVG851969:TVG852028 UFC851969:UFC852028 UOY851969:UOY852028 UYU851969:UYU852028 VIQ851969:VIQ852028 VSM851969:VSM852028 WCI851969:WCI852028 WME851969:WME852028 WWA851969:WWA852028 W917505:Y917564 JO917505:JO917564 TK917505:TK917564 ADG917505:ADG917564 ANC917505:ANC917564 AWY917505:AWY917564 BGU917505:BGU917564 BQQ917505:BQQ917564 CAM917505:CAM917564 CKI917505:CKI917564 CUE917505:CUE917564 DEA917505:DEA917564 DNW917505:DNW917564 DXS917505:DXS917564 EHO917505:EHO917564 ERK917505:ERK917564 FBG917505:FBG917564 FLC917505:FLC917564 FUY917505:FUY917564 GEU917505:GEU917564 GOQ917505:GOQ917564 GYM917505:GYM917564 HII917505:HII917564 HSE917505:HSE917564 ICA917505:ICA917564 ILW917505:ILW917564 IVS917505:IVS917564 JFO917505:JFO917564 JPK917505:JPK917564 JZG917505:JZG917564 KJC917505:KJC917564 KSY917505:KSY917564 LCU917505:LCU917564 LMQ917505:LMQ917564 LWM917505:LWM917564 MGI917505:MGI917564 MQE917505:MQE917564 NAA917505:NAA917564 NJW917505:NJW917564 NTS917505:NTS917564 ODO917505:ODO917564 ONK917505:ONK917564 OXG917505:OXG917564 PHC917505:PHC917564 PQY917505:PQY917564 QAU917505:QAU917564 QKQ917505:QKQ917564 QUM917505:QUM917564 REI917505:REI917564 ROE917505:ROE917564 RYA917505:RYA917564 SHW917505:SHW917564 SRS917505:SRS917564 TBO917505:TBO917564 TLK917505:TLK917564 TVG917505:TVG917564 UFC917505:UFC917564 UOY917505:UOY917564 UYU917505:UYU917564 VIQ917505:VIQ917564 VSM917505:VSM917564 WCI917505:WCI917564 WME917505:WME917564 WWA917505:WWA917564 W983041:Y983100 JO983041:JO983100 TK983041:TK983100 ADG983041:ADG983100 ANC983041:ANC983100 AWY983041:AWY983100 BGU983041:BGU983100 BQQ983041:BQQ983100 CAM983041:CAM983100 CKI983041:CKI983100 CUE983041:CUE983100 DEA983041:DEA983100 DNW983041:DNW983100 DXS983041:DXS983100 EHO983041:EHO983100 ERK983041:ERK983100 FBG983041:FBG983100 FLC983041:FLC983100 FUY983041:FUY983100 GEU983041:GEU983100 GOQ983041:GOQ983100 GYM983041:GYM983100 HII983041:HII983100 HSE983041:HSE983100 ICA983041:ICA983100 ILW983041:ILW983100 IVS983041:IVS983100 JFO983041:JFO983100 JPK983041:JPK983100 JZG983041:JZG983100 KJC983041:KJC983100 KSY983041:KSY983100 LCU983041:LCU983100 LMQ983041:LMQ983100 LWM983041:LWM983100 MGI983041:MGI983100 MQE983041:MQE983100 NAA983041:NAA983100 NJW983041:NJW983100 NTS983041:NTS983100 ODO983041:ODO983100 ONK983041:ONK983100 OXG983041:OXG983100 PHC983041:PHC983100 PQY983041:PQY983100 QAU983041:QAU983100 QKQ983041:QKQ983100 QUM983041:QUM983100 REI983041:REI983100 ROE983041:ROE983100 RYA983041:RYA983100 SHW983041:SHW983100 SRS983041:SRS983100 TBO983041:TBO983100 TLK983041:TLK983100 TVG983041:TVG983100 UFC983041:UFC983100 UOY983041:UOY983100 UYU983041:UYU983100 VIQ983041:VIQ983100 VSM983041:VSM983100 WCI983041:WCI983100 WME983041:WME983100 WWA983041:WWA983100 U65537:U65596 JM65537:JM65596 TI65537:TI65596 ADE65537:ADE65596 ANA65537:ANA65596 AWW65537:AWW65596 BGS65537:BGS65596 BQO65537:BQO65596 CAK65537:CAK65596 CKG65537:CKG65596 CUC65537:CUC65596 DDY65537:DDY65596 DNU65537:DNU65596 DXQ65537:DXQ65596 EHM65537:EHM65596 ERI65537:ERI65596 FBE65537:FBE65596 FLA65537:FLA65596 FUW65537:FUW65596 GES65537:GES65596 GOO65537:GOO65596 GYK65537:GYK65596 HIG65537:HIG65596 HSC65537:HSC65596 IBY65537:IBY65596 ILU65537:ILU65596 IVQ65537:IVQ65596 JFM65537:JFM65596 JPI65537:JPI65596 JZE65537:JZE65596 KJA65537:KJA65596 KSW65537:KSW65596 LCS65537:LCS65596 LMO65537:LMO65596 LWK65537:LWK65596 MGG65537:MGG65596 MQC65537:MQC65596 MZY65537:MZY65596 NJU65537:NJU65596 NTQ65537:NTQ65596 ODM65537:ODM65596 ONI65537:ONI65596 OXE65537:OXE65596 PHA65537:PHA65596 PQW65537:PQW65596 QAS65537:QAS65596 QKO65537:QKO65596 QUK65537:QUK65596 REG65537:REG65596 ROC65537:ROC65596 RXY65537:RXY65596 SHU65537:SHU65596 SRQ65537:SRQ65596 TBM65537:TBM65596 TLI65537:TLI65596 TVE65537:TVE65596 UFA65537:UFA65596 UOW65537:UOW65596 UYS65537:UYS65596 VIO65537:VIO65596 VSK65537:VSK65596 WCG65537:WCG65596 WMC65537:WMC65596 WVY65537:WVY65596 U131073:U131132 JM131073:JM131132 TI131073:TI131132 ADE131073:ADE131132 ANA131073:ANA131132 AWW131073:AWW131132 BGS131073:BGS131132 BQO131073:BQO131132 CAK131073:CAK131132 CKG131073:CKG131132 CUC131073:CUC131132 DDY131073:DDY131132 DNU131073:DNU131132 DXQ131073:DXQ131132 EHM131073:EHM131132 ERI131073:ERI131132 FBE131073:FBE131132 FLA131073:FLA131132 FUW131073:FUW131132 GES131073:GES131132 GOO131073:GOO131132 GYK131073:GYK131132 HIG131073:HIG131132 HSC131073:HSC131132 IBY131073:IBY131132 ILU131073:ILU131132 IVQ131073:IVQ131132 JFM131073:JFM131132 JPI131073:JPI131132 JZE131073:JZE131132 KJA131073:KJA131132 KSW131073:KSW131132 LCS131073:LCS131132 LMO131073:LMO131132 LWK131073:LWK131132 MGG131073:MGG131132 MQC131073:MQC131132 MZY131073:MZY131132 NJU131073:NJU131132 NTQ131073:NTQ131132 ODM131073:ODM131132 ONI131073:ONI131132 OXE131073:OXE131132 PHA131073:PHA131132 PQW131073:PQW131132 QAS131073:QAS131132 QKO131073:QKO131132 QUK131073:QUK131132 REG131073:REG131132 ROC131073:ROC131132 RXY131073:RXY131132 SHU131073:SHU131132 SRQ131073:SRQ131132 TBM131073:TBM131132 TLI131073:TLI131132 TVE131073:TVE131132 UFA131073:UFA131132 UOW131073:UOW131132 UYS131073:UYS131132 VIO131073:VIO131132 VSK131073:VSK131132 WCG131073:WCG131132 WMC131073:WMC131132 WVY131073:WVY131132 U196609:U196668 JM196609:JM196668 TI196609:TI196668 ADE196609:ADE196668 ANA196609:ANA196668 AWW196609:AWW196668 BGS196609:BGS196668 BQO196609:BQO196668 CAK196609:CAK196668 CKG196609:CKG196668 CUC196609:CUC196668 DDY196609:DDY196668 DNU196609:DNU196668 DXQ196609:DXQ196668 EHM196609:EHM196668 ERI196609:ERI196668 FBE196609:FBE196668 FLA196609:FLA196668 FUW196609:FUW196668 GES196609:GES196668 GOO196609:GOO196668 GYK196609:GYK196668 HIG196609:HIG196668 HSC196609:HSC196668 IBY196609:IBY196668 ILU196609:ILU196668 IVQ196609:IVQ196668 JFM196609:JFM196668 JPI196609:JPI196668 JZE196609:JZE196668 KJA196609:KJA196668 KSW196609:KSW196668 LCS196609:LCS196668 LMO196609:LMO196668 LWK196609:LWK196668 MGG196609:MGG196668 MQC196609:MQC196668 MZY196609:MZY196668 NJU196609:NJU196668 NTQ196609:NTQ196668 ODM196609:ODM196668 ONI196609:ONI196668 OXE196609:OXE196668 PHA196609:PHA196668 PQW196609:PQW196668 QAS196609:QAS196668 QKO196609:QKO196668 QUK196609:QUK196668 REG196609:REG196668 ROC196609:ROC196668 RXY196609:RXY196668 SHU196609:SHU196668 SRQ196609:SRQ196668 TBM196609:TBM196668 TLI196609:TLI196668 TVE196609:TVE196668 UFA196609:UFA196668 UOW196609:UOW196668 UYS196609:UYS196668 VIO196609:VIO196668 VSK196609:VSK196668 WCG196609:WCG196668 WMC196609:WMC196668 WVY196609:WVY196668 U262145:U262204 JM262145:JM262204 TI262145:TI262204 ADE262145:ADE262204 ANA262145:ANA262204 AWW262145:AWW262204 BGS262145:BGS262204 BQO262145:BQO262204 CAK262145:CAK262204 CKG262145:CKG262204 CUC262145:CUC262204 DDY262145:DDY262204 DNU262145:DNU262204 DXQ262145:DXQ262204 EHM262145:EHM262204 ERI262145:ERI262204 FBE262145:FBE262204 FLA262145:FLA262204 FUW262145:FUW262204 GES262145:GES262204 GOO262145:GOO262204 GYK262145:GYK262204 HIG262145:HIG262204 HSC262145:HSC262204 IBY262145:IBY262204 ILU262145:ILU262204 IVQ262145:IVQ262204 JFM262145:JFM262204 JPI262145:JPI262204 JZE262145:JZE262204 KJA262145:KJA262204 KSW262145:KSW262204 LCS262145:LCS262204 LMO262145:LMO262204 LWK262145:LWK262204 MGG262145:MGG262204 MQC262145:MQC262204 MZY262145:MZY262204 NJU262145:NJU262204 NTQ262145:NTQ262204 ODM262145:ODM262204 ONI262145:ONI262204 OXE262145:OXE262204 PHA262145:PHA262204 PQW262145:PQW262204 QAS262145:QAS262204 QKO262145:QKO262204 QUK262145:QUK262204 REG262145:REG262204 ROC262145:ROC262204 RXY262145:RXY262204 SHU262145:SHU262204 SRQ262145:SRQ262204 TBM262145:TBM262204 TLI262145:TLI262204 TVE262145:TVE262204 UFA262145:UFA262204 UOW262145:UOW262204 UYS262145:UYS262204 VIO262145:VIO262204 VSK262145:VSK262204 WCG262145:WCG262204 WMC262145:WMC262204 WVY262145:WVY262204 U327681:U327740 JM327681:JM327740 TI327681:TI327740 ADE327681:ADE327740 ANA327681:ANA327740 AWW327681:AWW327740 BGS327681:BGS327740 BQO327681:BQO327740 CAK327681:CAK327740 CKG327681:CKG327740 CUC327681:CUC327740 DDY327681:DDY327740 DNU327681:DNU327740 DXQ327681:DXQ327740 EHM327681:EHM327740 ERI327681:ERI327740 FBE327681:FBE327740 FLA327681:FLA327740 FUW327681:FUW327740 GES327681:GES327740 GOO327681:GOO327740 GYK327681:GYK327740 HIG327681:HIG327740 HSC327681:HSC327740 IBY327681:IBY327740 ILU327681:ILU327740 IVQ327681:IVQ327740 JFM327681:JFM327740 JPI327681:JPI327740 JZE327681:JZE327740 KJA327681:KJA327740 KSW327681:KSW327740 LCS327681:LCS327740 LMO327681:LMO327740 LWK327681:LWK327740 MGG327681:MGG327740 MQC327681:MQC327740 MZY327681:MZY327740 NJU327681:NJU327740 NTQ327681:NTQ327740 ODM327681:ODM327740 ONI327681:ONI327740 OXE327681:OXE327740 PHA327681:PHA327740 PQW327681:PQW327740 QAS327681:QAS327740 QKO327681:QKO327740 QUK327681:QUK327740 REG327681:REG327740 ROC327681:ROC327740 RXY327681:RXY327740 SHU327681:SHU327740 SRQ327681:SRQ327740 TBM327681:TBM327740 TLI327681:TLI327740 TVE327681:TVE327740 UFA327681:UFA327740 UOW327681:UOW327740 UYS327681:UYS327740 VIO327681:VIO327740 VSK327681:VSK327740 WCG327681:WCG327740 WMC327681:WMC327740 WVY327681:WVY327740 U393217:U393276 JM393217:JM393276 TI393217:TI393276 ADE393217:ADE393276 ANA393217:ANA393276 AWW393217:AWW393276 BGS393217:BGS393276 BQO393217:BQO393276 CAK393217:CAK393276 CKG393217:CKG393276 CUC393217:CUC393276 DDY393217:DDY393276 DNU393217:DNU393276 DXQ393217:DXQ393276 EHM393217:EHM393276 ERI393217:ERI393276 FBE393217:FBE393276 FLA393217:FLA393276 FUW393217:FUW393276 GES393217:GES393276 GOO393217:GOO393276 GYK393217:GYK393276 HIG393217:HIG393276 HSC393217:HSC393276 IBY393217:IBY393276 ILU393217:ILU393276 IVQ393217:IVQ393276 JFM393217:JFM393276 JPI393217:JPI393276 JZE393217:JZE393276 KJA393217:KJA393276 KSW393217:KSW393276 LCS393217:LCS393276 LMO393217:LMO393276 LWK393217:LWK393276 MGG393217:MGG393276 MQC393217:MQC393276 MZY393217:MZY393276 NJU393217:NJU393276 NTQ393217:NTQ393276 ODM393217:ODM393276 ONI393217:ONI393276 OXE393217:OXE393276 PHA393217:PHA393276 PQW393217:PQW393276 QAS393217:QAS393276 QKO393217:QKO393276 QUK393217:QUK393276 REG393217:REG393276 ROC393217:ROC393276 RXY393217:RXY393276 SHU393217:SHU393276 SRQ393217:SRQ393276 TBM393217:TBM393276 TLI393217:TLI393276 TVE393217:TVE393276 UFA393217:UFA393276 UOW393217:UOW393276 UYS393217:UYS393276 VIO393217:VIO393276 VSK393217:VSK393276 WCG393217:WCG393276 WMC393217:WMC393276 WVY393217:WVY393276 U458753:U458812 JM458753:JM458812 TI458753:TI458812 ADE458753:ADE458812 ANA458753:ANA458812 AWW458753:AWW458812 BGS458753:BGS458812 BQO458753:BQO458812 CAK458753:CAK458812 CKG458753:CKG458812 CUC458753:CUC458812 DDY458753:DDY458812 DNU458753:DNU458812 DXQ458753:DXQ458812 EHM458753:EHM458812 ERI458753:ERI458812 FBE458753:FBE458812 FLA458753:FLA458812 FUW458753:FUW458812 GES458753:GES458812 GOO458753:GOO458812 GYK458753:GYK458812 HIG458753:HIG458812 HSC458753:HSC458812 IBY458753:IBY458812 ILU458753:ILU458812 IVQ458753:IVQ458812 JFM458753:JFM458812 JPI458753:JPI458812 JZE458753:JZE458812 KJA458753:KJA458812 KSW458753:KSW458812 LCS458753:LCS458812 LMO458753:LMO458812 LWK458753:LWK458812 MGG458753:MGG458812 MQC458753:MQC458812 MZY458753:MZY458812 NJU458753:NJU458812 NTQ458753:NTQ458812 ODM458753:ODM458812 ONI458753:ONI458812 OXE458753:OXE458812 PHA458753:PHA458812 PQW458753:PQW458812 QAS458753:QAS458812 QKO458753:QKO458812 QUK458753:QUK458812 REG458753:REG458812 ROC458753:ROC458812 RXY458753:RXY458812 SHU458753:SHU458812 SRQ458753:SRQ458812 TBM458753:TBM458812 TLI458753:TLI458812 TVE458753:TVE458812 UFA458753:UFA458812 UOW458753:UOW458812 UYS458753:UYS458812 VIO458753:VIO458812 VSK458753:VSK458812 WCG458753:WCG458812 WMC458753:WMC458812 WVY458753:WVY458812 U524289:U524348 JM524289:JM524348 TI524289:TI524348 ADE524289:ADE524348 ANA524289:ANA524348 AWW524289:AWW524348 BGS524289:BGS524348 BQO524289:BQO524348 CAK524289:CAK524348 CKG524289:CKG524348 CUC524289:CUC524348 DDY524289:DDY524348 DNU524289:DNU524348 DXQ524289:DXQ524348 EHM524289:EHM524348 ERI524289:ERI524348 FBE524289:FBE524348 FLA524289:FLA524348 FUW524289:FUW524348 GES524289:GES524348 GOO524289:GOO524348 GYK524289:GYK524348 HIG524289:HIG524348 HSC524289:HSC524348 IBY524289:IBY524348 ILU524289:ILU524348 IVQ524289:IVQ524348 JFM524289:JFM524348 JPI524289:JPI524348 JZE524289:JZE524348 KJA524289:KJA524348 KSW524289:KSW524348 LCS524289:LCS524348 LMO524289:LMO524348 LWK524289:LWK524348 MGG524289:MGG524348 MQC524289:MQC524348 MZY524289:MZY524348 NJU524289:NJU524348 NTQ524289:NTQ524348 ODM524289:ODM524348 ONI524289:ONI524348 OXE524289:OXE524348 PHA524289:PHA524348 PQW524289:PQW524348 QAS524289:QAS524348 QKO524289:QKO524348 QUK524289:QUK524348 REG524289:REG524348 ROC524289:ROC524348 RXY524289:RXY524348 SHU524289:SHU524348 SRQ524289:SRQ524348 TBM524289:TBM524348 TLI524289:TLI524348 TVE524289:TVE524348 UFA524289:UFA524348 UOW524289:UOW524348 UYS524289:UYS524348 VIO524289:VIO524348 VSK524289:VSK524348 WCG524289:WCG524348 WMC524289:WMC524348 WVY524289:WVY524348 U589825:U589884 JM589825:JM589884 TI589825:TI589884 ADE589825:ADE589884 ANA589825:ANA589884 AWW589825:AWW589884 BGS589825:BGS589884 BQO589825:BQO589884 CAK589825:CAK589884 CKG589825:CKG589884 CUC589825:CUC589884 DDY589825:DDY589884 DNU589825:DNU589884 DXQ589825:DXQ589884 EHM589825:EHM589884 ERI589825:ERI589884 FBE589825:FBE589884 FLA589825:FLA589884 FUW589825:FUW589884 GES589825:GES589884 GOO589825:GOO589884 GYK589825:GYK589884 HIG589825:HIG589884 HSC589825:HSC589884 IBY589825:IBY589884 ILU589825:ILU589884 IVQ589825:IVQ589884 JFM589825:JFM589884 JPI589825:JPI589884 JZE589825:JZE589884 KJA589825:KJA589884 KSW589825:KSW589884 LCS589825:LCS589884 LMO589825:LMO589884 LWK589825:LWK589884 MGG589825:MGG589884 MQC589825:MQC589884 MZY589825:MZY589884 NJU589825:NJU589884 NTQ589825:NTQ589884 ODM589825:ODM589884 ONI589825:ONI589884 OXE589825:OXE589884 PHA589825:PHA589884 PQW589825:PQW589884 QAS589825:QAS589884 QKO589825:QKO589884 QUK589825:QUK589884 REG589825:REG589884 ROC589825:ROC589884 RXY589825:RXY589884 SHU589825:SHU589884 SRQ589825:SRQ589884 TBM589825:TBM589884 TLI589825:TLI589884 TVE589825:TVE589884 UFA589825:UFA589884 UOW589825:UOW589884 UYS589825:UYS589884 VIO589825:VIO589884 VSK589825:VSK589884 WCG589825:WCG589884 WMC589825:WMC589884 WVY589825:WVY589884 U655361:U655420 JM655361:JM655420 TI655361:TI655420 ADE655361:ADE655420 ANA655361:ANA655420 AWW655361:AWW655420 BGS655361:BGS655420 BQO655361:BQO655420 CAK655361:CAK655420 CKG655361:CKG655420 CUC655361:CUC655420 DDY655361:DDY655420 DNU655361:DNU655420 DXQ655361:DXQ655420 EHM655361:EHM655420 ERI655361:ERI655420 FBE655361:FBE655420 FLA655361:FLA655420 FUW655361:FUW655420 GES655361:GES655420 GOO655361:GOO655420 GYK655361:GYK655420 HIG655361:HIG655420 HSC655361:HSC655420 IBY655361:IBY655420 ILU655361:ILU655420 IVQ655361:IVQ655420 JFM655361:JFM655420 JPI655361:JPI655420 JZE655361:JZE655420 KJA655361:KJA655420 KSW655361:KSW655420 LCS655361:LCS655420 LMO655361:LMO655420 LWK655361:LWK655420 MGG655361:MGG655420 MQC655361:MQC655420 MZY655361:MZY655420 NJU655361:NJU655420 NTQ655361:NTQ655420 ODM655361:ODM655420 ONI655361:ONI655420 OXE655361:OXE655420 PHA655361:PHA655420 PQW655361:PQW655420 QAS655361:QAS655420 QKO655361:QKO655420 QUK655361:QUK655420 REG655361:REG655420 ROC655361:ROC655420 RXY655361:RXY655420 SHU655361:SHU655420 SRQ655361:SRQ655420 TBM655361:TBM655420 TLI655361:TLI655420 TVE655361:TVE655420 UFA655361:UFA655420 UOW655361:UOW655420 UYS655361:UYS655420 VIO655361:VIO655420 VSK655361:VSK655420 WCG655361:WCG655420 WMC655361:WMC655420 WVY655361:WVY655420 U720897:U720956 JM720897:JM720956 TI720897:TI720956 ADE720897:ADE720956 ANA720897:ANA720956 AWW720897:AWW720956 BGS720897:BGS720956 BQO720897:BQO720956 CAK720897:CAK720956 CKG720897:CKG720956 CUC720897:CUC720956 DDY720897:DDY720956 DNU720897:DNU720956 DXQ720897:DXQ720956 EHM720897:EHM720956 ERI720897:ERI720956 FBE720897:FBE720956 FLA720897:FLA720956 FUW720897:FUW720956 GES720897:GES720956 GOO720897:GOO720956 GYK720897:GYK720956 HIG720897:HIG720956 HSC720897:HSC720956 IBY720897:IBY720956 ILU720897:ILU720956 IVQ720897:IVQ720956 JFM720897:JFM720956 JPI720897:JPI720956 JZE720897:JZE720956 KJA720897:KJA720956 KSW720897:KSW720956 LCS720897:LCS720956 LMO720897:LMO720956 LWK720897:LWK720956 MGG720897:MGG720956 MQC720897:MQC720956 MZY720897:MZY720956 NJU720897:NJU720956 NTQ720897:NTQ720956 ODM720897:ODM720956 ONI720897:ONI720956 OXE720897:OXE720956 PHA720897:PHA720956 PQW720897:PQW720956 QAS720897:QAS720956 QKO720897:QKO720956 QUK720897:QUK720956 REG720897:REG720956 ROC720897:ROC720956 RXY720897:RXY720956 SHU720897:SHU720956 SRQ720897:SRQ720956 TBM720897:TBM720956 TLI720897:TLI720956 TVE720897:TVE720956 UFA720897:UFA720956 UOW720897:UOW720956 UYS720897:UYS720956 VIO720897:VIO720956 VSK720897:VSK720956 WCG720897:WCG720956 WMC720897:WMC720956 WVY720897:WVY720956 U786433:U786492 JM786433:JM786492 TI786433:TI786492 ADE786433:ADE786492 ANA786433:ANA786492 AWW786433:AWW786492 BGS786433:BGS786492 BQO786433:BQO786492 CAK786433:CAK786492 CKG786433:CKG786492 CUC786433:CUC786492 DDY786433:DDY786492 DNU786433:DNU786492 DXQ786433:DXQ786492 EHM786433:EHM786492 ERI786433:ERI786492 FBE786433:FBE786492 FLA786433:FLA786492 FUW786433:FUW786492 GES786433:GES786492 GOO786433:GOO786492 GYK786433:GYK786492 HIG786433:HIG786492 HSC786433:HSC786492 IBY786433:IBY786492 ILU786433:ILU786492 IVQ786433:IVQ786492 JFM786433:JFM786492 JPI786433:JPI786492 JZE786433:JZE786492 KJA786433:KJA786492 KSW786433:KSW786492 LCS786433:LCS786492 LMO786433:LMO786492 LWK786433:LWK786492 MGG786433:MGG786492 MQC786433:MQC786492 MZY786433:MZY786492 NJU786433:NJU786492 NTQ786433:NTQ786492 ODM786433:ODM786492 ONI786433:ONI786492 OXE786433:OXE786492 PHA786433:PHA786492 PQW786433:PQW786492 QAS786433:QAS786492 QKO786433:QKO786492 QUK786433:QUK786492 REG786433:REG786492 ROC786433:ROC786492 RXY786433:RXY786492 SHU786433:SHU786492 SRQ786433:SRQ786492 TBM786433:TBM786492 TLI786433:TLI786492 TVE786433:TVE786492 UFA786433:UFA786492 UOW786433:UOW786492 UYS786433:UYS786492 VIO786433:VIO786492 VSK786433:VSK786492 WCG786433:WCG786492 WMC786433:WMC786492 WVY786433:WVY786492 U851969:U852028 JM851969:JM852028 TI851969:TI852028 ADE851969:ADE852028 ANA851969:ANA852028 AWW851969:AWW852028 BGS851969:BGS852028 BQO851969:BQO852028 CAK851969:CAK852028 CKG851969:CKG852028 CUC851969:CUC852028 DDY851969:DDY852028 DNU851969:DNU852028 DXQ851969:DXQ852028 EHM851969:EHM852028 ERI851969:ERI852028 FBE851969:FBE852028 FLA851969:FLA852028 FUW851969:FUW852028 GES851969:GES852028 GOO851969:GOO852028 GYK851969:GYK852028 HIG851969:HIG852028 HSC851969:HSC852028 IBY851969:IBY852028 ILU851969:ILU852028 IVQ851969:IVQ852028 JFM851969:JFM852028 JPI851969:JPI852028 JZE851969:JZE852028 KJA851969:KJA852028 KSW851969:KSW852028 LCS851969:LCS852028 LMO851969:LMO852028 LWK851969:LWK852028 MGG851969:MGG852028 MQC851969:MQC852028 MZY851969:MZY852028 NJU851969:NJU852028 NTQ851969:NTQ852028 ODM851969:ODM852028 ONI851969:ONI852028 OXE851969:OXE852028 PHA851969:PHA852028 PQW851969:PQW852028 QAS851969:QAS852028 QKO851969:QKO852028 QUK851969:QUK852028 REG851969:REG852028 ROC851969:ROC852028 RXY851969:RXY852028 SHU851969:SHU852028 SRQ851969:SRQ852028 TBM851969:TBM852028 TLI851969:TLI852028 TVE851969:TVE852028 UFA851969:UFA852028 UOW851969:UOW852028 UYS851969:UYS852028 VIO851969:VIO852028 VSK851969:VSK852028 WCG851969:WCG852028 WMC851969:WMC852028 WVY851969:WVY852028 U917505:U917564 JM917505:JM917564 TI917505:TI917564 ADE917505:ADE917564 ANA917505:ANA917564 AWW917505:AWW917564 BGS917505:BGS917564 BQO917505:BQO917564 CAK917505:CAK917564 CKG917505:CKG917564 CUC917505:CUC917564 DDY917505:DDY917564 DNU917505:DNU917564 DXQ917505:DXQ917564 EHM917505:EHM917564 ERI917505:ERI917564 FBE917505:FBE917564 FLA917505:FLA917564 FUW917505:FUW917564 GES917505:GES917564 GOO917505:GOO917564 GYK917505:GYK917564 HIG917505:HIG917564 HSC917505:HSC917564 IBY917505:IBY917564 ILU917505:ILU917564 IVQ917505:IVQ917564 JFM917505:JFM917564 JPI917505:JPI917564 JZE917505:JZE917564 KJA917505:KJA917564 KSW917505:KSW917564 LCS917505:LCS917564 LMO917505:LMO917564 LWK917505:LWK917564 MGG917505:MGG917564 MQC917505:MQC917564 MZY917505:MZY917564 NJU917505:NJU917564 NTQ917505:NTQ917564 ODM917505:ODM917564 ONI917505:ONI917564 OXE917505:OXE917564 PHA917505:PHA917564 PQW917505:PQW917564 QAS917505:QAS917564 QKO917505:QKO917564 QUK917505:QUK917564 REG917505:REG917564 ROC917505:ROC917564 RXY917505:RXY917564 SHU917505:SHU917564 SRQ917505:SRQ917564 TBM917505:TBM917564 TLI917505:TLI917564 TVE917505:TVE917564 UFA917505:UFA917564 UOW917505:UOW917564 UYS917505:UYS917564 VIO917505:VIO917564 VSK917505:VSK917564 WCG917505:WCG917564 WMC917505:WMC917564 WVY917505:WVY917564 U983041:U983100 JM983041:JM983100 TI983041:TI983100 ADE983041:ADE983100 ANA983041:ANA983100 AWW983041:AWW983100 BGS983041:BGS983100 BQO983041:BQO983100 CAK983041:CAK983100 CKG983041:CKG983100 CUC983041:CUC983100 DDY983041:DDY983100 DNU983041:DNU983100 DXQ983041:DXQ983100 EHM983041:EHM983100 ERI983041:ERI983100 FBE983041:FBE983100 FLA983041:FLA983100 FUW983041:FUW983100 GES983041:GES983100 GOO983041:GOO983100 GYK983041:GYK983100 HIG983041:HIG983100 HSC983041:HSC983100 IBY983041:IBY983100 ILU983041:ILU983100 IVQ983041:IVQ983100 JFM983041:JFM983100 JPI983041:JPI983100 JZE983041:JZE983100 KJA983041:KJA983100 KSW983041:KSW983100 LCS983041:LCS983100 LMO983041:LMO983100 LWK983041:LWK983100 MGG983041:MGG983100 MQC983041:MQC983100 MZY983041:MZY983100 NJU983041:NJU983100 NTQ983041:NTQ983100 ODM983041:ODM983100 ONI983041:ONI983100 OXE983041:OXE983100 PHA983041:PHA983100 PQW983041:PQW983100 QAS983041:QAS983100 QKO983041:QKO983100 QUK983041:QUK983100 REG983041:REG983100 ROC983041:ROC983100 RXY983041:RXY983100 SHU983041:SHU983100 SRQ983041:SRQ983100 TBM983041:TBM983100 TLI983041:TLI983100 TVE983041:TVE983100 UFA983041:UFA983100 UOW983041:UOW983100 UYS983041:UYS983100 VIO983041:VIO983100 VSK983041:VSK983100 WCG983041:WCG983100 WMC983041:WMC983100 WVY983041:WVY983100 AA65537:AA65596 JQ65537:JQ65596 TM65537:TM65596 ADI65537:ADI65596 ANE65537:ANE65596 AXA65537:AXA65596 BGW65537:BGW65596 BQS65537:BQS65596 CAO65537:CAO65596 CKK65537:CKK65596 CUG65537:CUG65596 DEC65537:DEC65596 DNY65537:DNY65596 DXU65537:DXU65596 EHQ65537:EHQ65596 ERM65537:ERM65596 FBI65537:FBI65596 FLE65537:FLE65596 FVA65537:FVA65596 GEW65537:GEW65596 GOS65537:GOS65596 GYO65537:GYO65596 HIK65537:HIK65596 HSG65537:HSG65596 ICC65537:ICC65596 ILY65537:ILY65596 IVU65537:IVU65596 JFQ65537:JFQ65596 JPM65537:JPM65596 JZI65537:JZI65596 KJE65537:KJE65596 KTA65537:KTA65596 LCW65537:LCW65596 LMS65537:LMS65596 LWO65537:LWO65596 MGK65537:MGK65596 MQG65537:MQG65596 NAC65537:NAC65596 NJY65537:NJY65596 NTU65537:NTU65596 ODQ65537:ODQ65596 ONM65537:ONM65596 OXI65537:OXI65596 PHE65537:PHE65596 PRA65537:PRA65596 QAW65537:QAW65596 QKS65537:QKS65596 QUO65537:QUO65596 REK65537:REK65596 ROG65537:ROG65596 RYC65537:RYC65596 SHY65537:SHY65596 SRU65537:SRU65596 TBQ65537:TBQ65596 TLM65537:TLM65596 TVI65537:TVI65596 UFE65537:UFE65596 UPA65537:UPA65596 UYW65537:UYW65596 VIS65537:VIS65596 VSO65537:VSO65596 WCK65537:WCK65596 WMG65537:WMG65596 WWC65537:WWC65596 AA131073:AA131132 JQ131073:JQ131132 TM131073:TM131132 ADI131073:ADI131132 ANE131073:ANE131132 AXA131073:AXA131132 BGW131073:BGW131132 BQS131073:BQS131132 CAO131073:CAO131132 CKK131073:CKK131132 CUG131073:CUG131132 DEC131073:DEC131132 DNY131073:DNY131132 DXU131073:DXU131132 EHQ131073:EHQ131132 ERM131073:ERM131132 FBI131073:FBI131132 FLE131073:FLE131132 FVA131073:FVA131132 GEW131073:GEW131132 GOS131073:GOS131132 GYO131073:GYO131132 HIK131073:HIK131132 HSG131073:HSG131132 ICC131073:ICC131132 ILY131073:ILY131132 IVU131073:IVU131132 JFQ131073:JFQ131132 JPM131073:JPM131132 JZI131073:JZI131132 KJE131073:KJE131132 KTA131073:KTA131132 LCW131073:LCW131132 LMS131073:LMS131132 LWO131073:LWO131132 MGK131073:MGK131132 MQG131073:MQG131132 NAC131073:NAC131132 NJY131073:NJY131132 NTU131073:NTU131132 ODQ131073:ODQ131132 ONM131073:ONM131132 OXI131073:OXI131132 PHE131073:PHE131132 PRA131073:PRA131132 QAW131073:QAW131132 QKS131073:QKS131132 QUO131073:QUO131132 REK131073:REK131132 ROG131073:ROG131132 RYC131073:RYC131132 SHY131073:SHY131132 SRU131073:SRU131132 TBQ131073:TBQ131132 TLM131073:TLM131132 TVI131073:TVI131132 UFE131073:UFE131132 UPA131073:UPA131132 UYW131073:UYW131132 VIS131073:VIS131132 VSO131073:VSO131132 WCK131073:WCK131132 WMG131073:WMG131132 WWC131073:WWC131132 AA196609:AA196668 JQ196609:JQ196668 TM196609:TM196668 ADI196609:ADI196668 ANE196609:ANE196668 AXA196609:AXA196668 BGW196609:BGW196668 BQS196609:BQS196668 CAO196609:CAO196668 CKK196609:CKK196668 CUG196609:CUG196668 DEC196609:DEC196668 DNY196609:DNY196668 DXU196609:DXU196668 EHQ196609:EHQ196668 ERM196609:ERM196668 FBI196609:FBI196668 FLE196609:FLE196668 FVA196609:FVA196668 GEW196609:GEW196668 GOS196609:GOS196668 GYO196609:GYO196668 HIK196609:HIK196668 HSG196609:HSG196668 ICC196609:ICC196668 ILY196609:ILY196668 IVU196609:IVU196668 JFQ196609:JFQ196668 JPM196609:JPM196668 JZI196609:JZI196668 KJE196609:KJE196668 KTA196609:KTA196668 LCW196609:LCW196668 LMS196609:LMS196668 LWO196609:LWO196668 MGK196609:MGK196668 MQG196609:MQG196668 NAC196609:NAC196668 NJY196609:NJY196668 NTU196609:NTU196668 ODQ196609:ODQ196668 ONM196609:ONM196668 OXI196609:OXI196668 PHE196609:PHE196668 PRA196609:PRA196668 QAW196609:QAW196668 QKS196609:QKS196668 QUO196609:QUO196668 REK196609:REK196668 ROG196609:ROG196668 RYC196609:RYC196668 SHY196609:SHY196668 SRU196609:SRU196668 TBQ196609:TBQ196668 TLM196609:TLM196668 TVI196609:TVI196668 UFE196609:UFE196668 UPA196609:UPA196668 UYW196609:UYW196668 VIS196609:VIS196668 VSO196609:VSO196668 WCK196609:WCK196668 WMG196609:WMG196668 WWC196609:WWC196668 AA262145:AA262204 JQ262145:JQ262204 TM262145:TM262204 ADI262145:ADI262204 ANE262145:ANE262204 AXA262145:AXA262204 BGW262145:BGW262204 BQS262145:BQS262204 CAO262145:CAO262204 CKK262145:CKK262204 CUG262145:CUG262204 DEC262145:DEC262204 DNY262145:DNY262204 DXU262145:DXU262204 EHQ262145:EHQ262204 ERM262145:ERM262204 FBI262145:FBI262204 FLE262145:FLE262204 FVA262145:FVA262204 GEW262145:GEW262204 GOS262145:GOS262204 GYO262145:GYO262204 HIK262145:HIK262204 HSG262145:HSG262204 ICC262145:ICC262204 ILY262145:ILY262204 IVU262145:IVU262204 JFQ262145:JFQ262204 JPM262145:JPM262204 JZI262145:JZI262204 KJE262145:KJE262204 KTA262145:KTA262204 LCW262145:LCW262204 LMS262145:LMS262204 LWO262145:LWO262204 MGK262145:MGK262204 MQG262145:MQG262204 NAC262145:NAC262204 NJY262145:NJY262204 NTU262145:NTU262204 ODQ262145:ODQ262204 ONM262145:ONM262204 OXI262145:OXI262204 PHE262145:PHE262204 PRA262145:PRA262204 QAW262145:QAW262204 QKS262145:QKS262204 QUO262145:QUO262204 REK262145:REK262204 ROG262145:ROG262204 RYC262145:RYC262204 SHY262145:SHY262204 SRU262145:SRU262204 TBQ262145:TBQ262204 TLM262145:TLM262204 TVI262145:TVI262204 UFE262145:UFE262204 UPA262145:UPA262204 UYW262145:UYW262204 VIS262145:VIS262204 VSO262145:VSO262204 WCK262145:WCK262204 WMG262145:WMG262204 WWC262145:WWC262204 AA327681:AA327740 JQ327681:JQ327740 TM327681:TM327740 ADI327681:ADI327740 ANE327681:ANE327740 AXA327681:AXA327740 BGW327681:BGW327740 BQS327681:BQS327740 CAO327681:CAO327740 CKK327681:CKK327740 CUG327681:CUG327740 DEC327681:DEC327740 DNY327681:DNY327740 DXU327681:DXU327740 EHQ327681:EHQ327740 ERM327681:ERM327740 FBI327681:FBI327740 FLE327681:FLE327740 FVA327681:FVA327740 GEW327681:GEW327740 GOS327681:GOS327740 GYO327681:GYO327740 HIK327681:HIK327740 HSG327681:HSG327740 ICC327681:ICC327740 ILY327681:ILY327740 IVU327681:IVU327740 JFQ327681:JFQ327740 JPM327681:JPM327740 JZI327681:JZI327740 KJE327681:KJE327740 KTA327681:KTA327740 LCW327681:LCW327740 LMS327681:LMS327740 LWO327681:LWO327740 MGK327681:MGK327740 MQG327681:MQG327740 NAC327681:NAC327740 NJY327681:NJY327740 NTU327681:NTU327740 ODQ327681:ODQ327740 ONM327681:ONM327740 OXI327681:OXI327740 PHE327681:PHE327740 PRA327681:PRA327740 QAW327681:QAW327740 QKS327681:QKS327740 QUO327681:QUO327740 REK327681:REK327740 ROG327681:ROG327740 RYC327681:RYC327740 SHY327681:SHY327740 SRU327681:SRU327740 TBQ327681:TBQ327740 TLM327681:TLM327740 TVI327681:TVI327740 UFE327681:UFE327740 UPA327681:UPA327740 UYW327681:UYW327740 VIS327681:VIS327740 VSO327681:VSO327740 WCK327681:WCK327740 WMG327681:WMG327740 WWC327681:WWC327740 AA393217:AA393276 JQ393217:JQ393276 TM393217:TM393276 ADI393217:ADI393276 ANE393217:ANE393276 AXA393217:AXA393276 BGW393217:BGW393276 BQS393217:BQS393276 CAO393217:CAO393276 CKK393217:CKK393276 CUG393217:CUG393276 DEC393217:DEC393276 DNY393217:DNY393276 DXU393217:DXU393276 EHQ393217:EHQ393276 ERM393217:ERM393276 FBI393217:FBI393276 FLE393217:FLE393276 FVA393217:FVA393276 GEW393217:GEW393276 GOS393217:GOS393276 GYO393217:GYO393276 HIK393217:HIK393276 HSG393217:HSG393276 ICC393217:ICC393276 ILY393217:ILY393276 IVU393217:IVU393276 JFQ393217:JFQ393276 JPM393217:JPM393276 JZI393217:JZI393276 KJE393217:KJE393276 KTA393217:KTA393276 LCW393217:LCW393276 LMS393217:LMS393276 LWO393217:LWO393276 MGK393217:MGK393276 MQG393217:MQG393276 NAC393217:NAC393276 NJY393217:NJY393276 NTU393217:NTU393276 ODQ393217:ODQ393276 ONM393217:ONM393276 OXI393217:OXI393276 PHE393217:PHE393276 PRA393217:PRA393276 QAW393217:QAW393276 QKS393217:QKS393276 QUO393217:QUO393276 REK393217:REK393276 ROG393217:ROG393276 RYC393217:RYC393276 SHY393217:SHY393276 SRU393217:SRU393276 TBQ393217:TBQ393276 TLM393217:TLM393276 TVI393217:TVI393276 UFE393217:UFE393276 UPA393217:UPA393276 UYW393217:UYW393276 VIS393217:VIS393276 VSO393217:VSO393276 WCK393217:WCK393276 WMG393217:WMG393276 WWC393217:WWC393276 AA458753:AA458812 JQ458753:JQ458812 TM458753:TM458812 ADI458753:ADI458812 ANE458753:ANE458812 AXA458753:AXA458812 BGW458753:BGW458812 BQS458753:BQS458812 CAO458753:CAO458812 CKK458753:CKK458812 CUG458753:CUG458812 DEC458753:DEC458812 DNY458753:DNY458812 DXU458753:DXU458812 EHQ458753:EHQ458812 ERM458753:ERM458812 FBI458753:FBI458812 FLE458753:FLE458812 FVA458753:FVA458812 GEW458753:GEW458812 GOS458753:GOS458812 GYO458753:GYO458812 HIK458753:HIK458812 HSG458753:HSG458812 ICC458753:ICC458812 ILY458753:ILY458812 IVU458753:IVU458812 JFQ458753:JFQ458812 JPM458753:JPM458812 JZI458753:JZI458812 KJE458753:KJE458812 KTA458753:KTA458812 LCW458753:LCW458812 LMS458753:LMS458812 LWO458753:LWO458812 MGK458753:MGK458812 MQG458753:MQG458812 NAC458753:NAC458812 NJY458753:NJY458812 NTU458753:NTU458812 ODQ458753:ODQ458812 ONM458753:ONM458812 OXI458753:OXI458812 PHE458753:PHE458812 PRA458753:PRA458812 QAW458753:QAW458812 QKS458753:QKS458812 QUO458753:QUO458812 REK458753:REK458812 ROG458753:ROG458812 RYC458753:RYC458812 SHY458753:SHY458812 SRU458753:SRU458812 TBQ458753:TBQ458812 TLM458753:TLM458812 TVI458753:TVI458812 UFE458753:UFE458812 UPA458753:UPA458812 UYW458753:UYW458812 VIS458753:VIS458812 VSO458753:VSO458812 WCK458753:WCK458812 WMG458753:WMG458812 WWC458753:WWC458812 AA524289:AA524348 JQ524289:JQ524348 TM524289:TM524348 ADI524289:ADI524348 ANE524289:ANE524348 AXA524289:AXA524348 BGW524289:BGW524348 BQS524289:BQS524348 CAO524289:CAO524348 CKK524289:CKK524348 CUG524289:CUG524348 DEC524289:DEC524348 DNY524289:DNY524348 DXU524289:DXU524348 EHQ524289:EHQ524348 ERM524289:ERM524348 FBI524289:FBI524348 FLE524289:FLE524348 FVA524289:FVA524348 GEW524289:GEW524348 GOS524289:GOS524348 GYO524289:GYO524348 HIK524289:HIK524348 HSG524289:HSG524348 ICC524289:ICC524348 ILY524289:ILY524348 IVU524289:IVU524348 JFQ524289:JFQ524348 JPM524289:JPM524348 JZI524289:JZI524348 KJE524289:KJE524348 KTA524289:KTA524348 LCW524289:LCW524348 LMS524289:LMS524348 LWO524289:LWO524348 MGK524289:MGK524348 MQG524289:MQG524348 NAC524289:NAC524348 NJY524289:NJY524348 NTU524289:NTU524348 ODQ524289:ODQ524348 ONM524289:ONM524348 OXI524289:OXI524348 PHE524289:PHE524348 PRA524289:PRA524348 QAW524289:QAW524348 QKS524289:QKS524348 QUO524289:QUO524348 REK524289:REK524348 ROG524289:ROG524348 RYC524289:RYC524348 SHY524289:SHY524348 SRU524289:SRU524348 TBQ524289:TBQ524348 TLM524289:TLM524348 TVI524289:TVI524348 UFE524289:UFE524348 UPA524289:UPA524348 UYW524289:UYW524348 VIS524289:VIS524348 VSO524289:VSO524348 WCK524289:WCK524348 WMG524289:WMG524348 WWC524289:WWC524348 AA589825:AA589884 JQ589825:JQ589884 TM589825:TM589884 ADI589825:ADI589884 ANE589825:ANE589884 AXA589825:AXA589884 BGW589825:BGW589884 BQS589825:BQS589884 CAO589825:CAO589884 CKK589825:CKK589884 CUG589825:CUG589884 DEC589825:DEC589884 DNY589825:DNY589884 DXU589825:DXU589884 EHQ589825:EHQ589884 ERM589825:ERM589884 FBI589825:FBI589884 FLE589825:FLE589884 FVA589825:FVA589884 GEW589825:GEW589884 GOS589825:GOS589884 GYO589825:GYO589884 HIK589825:HIK589884 HSG589825:HSG589884 ICC589825:ICC589884 ILY589825:ILY589884 IVU589825:IVU589884 JFQ589825:JFQ589884 JPM589825:JPM589884 JZI589825:JZI589884 KJE589825:KJE589884 KTA589825:KTA589884 LCW589825:LCW589884 LMS589825:LMS589884 LWO589825:LWO589884 MGK589825:MGK589884 MQG589825:MQG589884 NAC589825:NAC589884 NJY589825:NJY589884 NTU589825:NTU589884 ODQ589825:ODQ589884 ONM589825:ONM589884 OXI589825:OXI589884 PHE589825:PHE589884 PRA589825:PRA589884 QAW589825:QAW589884 QKS589825:QKS589884 QUO589825:QUO589884 REK589825:REK589884 ROG589825:ROG589884 RYC589825:RYC589884 SHY589825:SHY589884 SRU589825:SRU589884 TBQ589825:TBQ589884 TLM589825:TLM589884 TVI589825:TVI589884 UFE589825:UFE589884 UPA589825:UPA589884 UYW589825:UYW589884 VIS589825:VIS589884 VSO589825:VSO589884 WCK589825:WCK589884 WMG589825:WMG589884 WWC589825:WWC589884 AA655361:AA655420 JQ655361:JQ655420 TM655361:TM655420 ADI655361:ADI655420 ANE655361:ANE655420 AXA655361:AXA655420 BGW655361:BGW655420 BQS655361:BQS655420 CAO655361:CAO655420 CKK655361:CKK655420 CUG655361:CUG655420 DEC655361:DEC655420 DNY655361:DNY655420 DXU655361:DXU655420 EHQ655361:EHQ655420 ERM655361:ERM655420 FBI655361:FBI655420 FLE655361:FLE655420 FVA655361:FVA655420 GEW655361:GEW655420 GOS655361:GOS655420 GYO655361:GYO655420 HIK655361:HIK655420 HSG655361:HSG655420 ICC655361:ICC655420 ILY655361:ILY655420 IVU655361:IVU655420 JFQ655361:JFQ655420 JPM655361:JPM655420 JZI655361:JZI655420 KJE655361:KJE655420 KTA655361:KTA655420 LCW655361:LCW655420 LMS655361:LMS655420 LWO655361:LWO655420 MGK655361:MGK655420 MQG655361:MQG655420 NAC655361:NAC655420 NJY655361:NJY655420 NTU655361:NTU655420 ODQ655361:ODQ655420 ONM655361:ONM655420 OXI655361:OXI655420 PHE655361:PHE655420 PRA655361:PRA655420 QAW655361:QAW655420 QKS655361:QKS655420 QUO655361:QUO655420 REK655361:REK655420 ROG655361:ROG655420 RYC655361:RYC655420 SHY655361:SHY655420 SRU655361:SRU655420 TBQ655361:TBQ655420 TLM655361:TLM655420 TVI655361:TVI655420 UFE655361:UFE655420 UPA655361:UPA655420 UYW655361:UYW655420 VIS655361:VIS655420 VSO655361:VSO655420 WCK655361:WCK655420 WMG655361:WMG655420 WWC655361:WWC655420 AA720897:AA720956 JQ720897:JQ720956 TM720897:TM720956 ADI720897:ADI720956 ANE720897:ANE720956 AXA720897:AXA720956 BGW720897:BGW720956 BQS720897:BQS720956 CAO720897:CAO720956 CKK720897:CKK720956 CUG720897:CUG720956 DEC720897:DEC720956 DNY720897:DNY720956 DXU720897:DXU720956 EHQ720897:EHQ720956 ERM720897:ERM720956 FBI720897:FBI720956 FLE720897:FLE720956 FVA720897:FVA720956 GEW720897:GEW720956 GOS720897:GOS720956 GYO720897:GYO720956 HIK720897:HIK720956 HSG720897:HSG720956 ICC720897:ICC720956 ILY720897:ILY720956 IVU720897:IVU720956 JFQ720897:JFQ720956 JPM720897:JPM720956 JZI720897:JZI720956 KJE720897:KJE720956 KTA720897:KTA720956 LCW720897:LCW720956 LMS720897:LMS720956 LWO720897:LWO720956 MGK720897:MGK720956 MQG720897:MQG720956 NAC720897:NAC720956 NJY720897:NJY720956 NTU720897:NTU720956 ODQ720897:ODQ720956 ONM720897:ONM720956 OXI720897:OXI720956 PHE720897:PHE720956 PRA720897:PRA720956 QAW720897:QAW720956 QKS720897:QKS720956 QUO720897:QUO720956 REK720897:REK720956 ROG720897:ROG720956 RYC720897:RYC720956 SHY720897:SHY720956 SRU720897:SRU720956 TBQ720897:TBQ720956 TLM720897:TLM720956 TVI720897:TVI720956 UFE720897:UFE720956 UPA720897:UPA720956 UYW720897:UYW720956 VIS720897:VIS720956 VSO720897:VSO720956 WCK720897:WCK720956 WMG720897:WMG720956 WWC720897:WWC720956 AA786433:AA786492 JQ786433:JQ786492 TM786433:TM786492 ADI786433:ADI786492 ANE786433:ANE786492 AXA786433:AXA786492 BGW786433:BGW786492 BQS786433:BQS786492 CAO786433:CAO786492 CKK786433:CKK786492 CUG786433:CUG786492 DEC786433:DEC786492 DNY786433:DNY786492 DXU786433:DXU786492 EHQ786433:EHQ786492 ERM786433:ERM786492 FBI786433:FBI786492 FLE786433:FLE786492 FVA786433:FVA786492 GEW786433:GEW786492 GOS786433:GOS786492 GYO786433:GYO786492 HIK786433:HIK786492 HSG786433:HSG786492 ICC786433:ICC786492 ILY786433:ILY786492 IVU786433:IVU786492 JFQ786433:JFQ786492 JPM786433:JPM786492 JZI786433:JZI786492 KJE786433:KJE786492 KTA786433:KTA786492 LCW786433:LCW786492 LMS786433:LMS786492 LWO786433:LWO786492 MGK786433:MGK786492 MQG786433:MQG786492 NAC786433:NAC786492 NJY786433:NJY786492 NTU786433:NTU786492 ODQ786433:ODQ786492 ONM786433:ONM786492 OXI786433:OXI786492 PHE786433:PHE786492 PRA786433:PRA786492 QAW786433:QAW786492 QKS786433:QKS786492 QUO786433:QUO786492 REK786433:REK786492 ROG786433:ROG786492 RYC786433:RYC786492 SHY786433:SHY786492 SRU786433:SRU786492 TBQ786433:TBQ786492 TLM786433:TLM786492 TVI786433:TVI786492 UFE786433:UFE786492 UPA786433:UPA786492 UYW786433:UYW786492 VIS786433:VIS786492 VSO786433:VSO786492 WCK786433:WCK786492 WMG786433:WMG786492 WWC786433:WWC786492 AA851969:AA852028 JQ851969:JQ852028 TM851969:TM852028 ADI851969:ADI852028 ANE851969:ANE852028 AXA851969:AXA852028 BGW851969:BGW852028 BQS851969:BQS852028 CAO851969:CAO852028 CKK851969:CKK852028 CUG851969:CUG852028 DEC851969:DEC852028 DNY851969:DNY852028 DXU851969:DXU852028 EHQ851969:EHQ852028 ERM851969:ERM852028 FBI851969:FBI852028 FLE851969:FLE852028 FVA851969:FVA852028 GEW851969:GEW852028 GOS851969:GOS852028 GYO851969:GYO852028 HIK851969:HIK852028 HSG851969:HSG852028 ICC851969:ICC852028 ILY851969:ILY852028 IVU851969:IVU852028 JFQ851969:JFQ852028 JPM851969:JPM852028 JZI851969:JZI852028 KJE851969:KJE852028 KTA851969:KTA852028 LCW851969:LCW852028 LMS851969:LMS852028 LWO851969:LWO852028 MGK851969:MGK852028 MQG851969:MQG852028 NAC851969:NAC852028 NJY851969:NJY852028 NTU851969:NTU852028 ODQ851969:ODQ852028 ONM851969:ONM852028 OXI851969:OXI852028 PHE851969:PHE852028 PRA851969:PRA852028 QAW851969:QAW852028 QKS851969:QKS852028 QUO851969:QUO852028 REK851969:REK852028 ROG851969:ROG852028 RYC851969:RYC852028 SHY851969:SHY852028 SRU851969:SRU852028 TBQ851969:TBQ852028 TLM851969:TLM852028 TVI851969:TVI852028 UFE851969:UFE852028 UPA851969:UPA852028 UYW851969:UYW852028 VIS851969:VIS852028 VSO851969:VSO852028 WCK851969:WCK852028 WMG851969:WMG852028 WWC851969:WWC852028 AA917505:AA917564 JQ917505:JQ917564 TM917505:TM917564 ADI917505:ADI917564 ANE917505:ANE917564 AXA917505:AXA917564 BGW917505:BGW917564 BQS917505:BQS917564 CAO917505:CAO917564 CKK917505:CKK917564 CUG917505:CUG917564 DEC917505:DEC917564 DNY917505:DNY917564 DXU917505:DXU917564 EHQ917505:EHQ917564 ERM917505:ERM917564 FBI917505:FBI917564 FLE917505:FLE917564 FVA917505:FVA917564 GEW917505:GEW917564 GOS917505:GOS917564 GYO917505:GYO917564 HIK917505:HIK917564 HSG917505:HSG917564 ICC917505:ICC917564 ILY917505:ILY917564 IVU917505:IVU917564 JFQ917505:JFQ917564 JPM917505:JPM917564 JZI917505:JZI917564 KJE917505:KJE917564 KTA917505:KTA917564 LCW917505:LCW917564 LMS917505:LMS917564 LWO917505:LWO917564 MGK917505:MGK917564 MQG917505:MQG917564 NAC917505:NAC917564 NJY917505:NJY917564 NTU917505:NTU917564 ODQ917505:ODQ917564 ONM917505:ONM917564 OXI917505:OXI917564 PHE917505:PHE917564 PRA917505:PRA917564 QAW917505:QAW917564 QKS917505:QKS917564 QUO917505:QUO917564 REK917505:REK917564 ROG917505:ROG917564 RYC917505:RYC917564 SHY917505:SHY917564 SRU917505:SRU917564 TBQ917505:TBQ917564 TLM917505:TLM917564 TVI917505:TVI917564 UFE917505:UFE917564 UPA917505:UPA917564 UYW917505:UYW917564 VIS917505:VIS917564 VSO917505:VSO917564 WCK917505:WCK917564 WMG917505:WMG917564 WWC917505:WWC917564 AA983041:AA983100 JQ983041:JQ983100 TM983041:TM983100 ADI983041:ADI983100 ANE983041:ANE983100 AXA983041:AXA983100 BGW983041:BGW983100 BQS983041:BQS983100 CAO983041:CAO983100 CKK983041:CKK983100 CUG983041:CUG983100 DEC983041:DEC983100 DNY983041:DNY983100 DXU983041:DXU983100 EHQ983041:EHQ983100 ERM983041:ERM983100 FBI983041:FBI983100 FLE983041:FLE983100 FVA983041:FVA983100 GEW983041:GEW983100 GOS983041:GOS983100 GYO983041:GYO983100 HIK983041:HIK983100 HSG983041:HSG983100 ICC983041:ICC983100 ILY983041:ILY983100 IVU983041:IVU983100 JFQ983041:JFQ983100 JPM983041:JPM983100 JZI983041:JZI983100 KJE983041:KJE983100 KTA983041:KTA983100 LCW983041:LCW983100 LMS983041:LMS983100 LWO983041:LWO983100 MGK983041:MGK983100 MQG983041:MQG983100 NAC983041:NAC983100 NJY983041:NJY983100 NTU983041:NTU983100 ODQ983041:ODQ983100 ONM983041:ONM983100 OXI983041:OXI983100 PHE983041:PHE983100 PRA983041:PRA983100 QAW983041:QAW983100 QKS983041:QKS983100 QUO983041:QUO983100 REK983041:REK983100 ROG983041:ROG983100 RYC983041:RYC983100 SHY983041:SHY983100 SRU983041:SRU983100 TBQ983041:TBQ983100 TLM983041:TLM983100 TVI983041:TVI983100 UFE983041:UFE983100 UPA983041:UPA983100 UYW983041:UYW983100 VIS983041:VIS983100 VSO983041:VSO983100 WCK983041:WCK983100 WMG983041:WMG983100 WWC983041:WWC983100 S65537:S65596 JK65537:JK65596 TG65537:TG65596 ADC65537:ADC65596 AMY65537:AMY65596 AWU65537:AWU65596 BGQ65537:BGQ65596 BQM65537:BQM65596 CAI65537:CAI65596 CKE65537:CKE65596 CUA65537:CUA65596 DDW65537:DDW65596 DNS65537:DNS65596 DXO65537:DXO65596 EHK65537:EHK65596 ERG65537:ERG65596 FBC65537:FBC65596 FKY65537:FKY65596 FUU65537:FUU65596 GEQ65537:GEQ65596 GOM65537:GOM65596 GYI65537:GYI65596 HIE65537:HIE65596 HSA65537:HSA65596 IBW65537:IBW65596 ILS65537:ILS65596 IVO65537:IVO65596 JFK65537:JFK65596 JPG65537:JPG65596 JZC65537:JZC65596 KIY65537:KIY65596 KSU65537:KSU65596 LCQ65537:LCQ65596 LMM65537:LMM65596 LWI65537:LWI65596 MGE65537:MGE65596 MQA65537:MQA65596 MZW65537:MZW65596 NJS65537:NJS65596 NTO65537:NTO65596 ODK65537:ODK65596 ONG65537:ONG65596 OXC65537:OXC65596 PGY65537:PGY65596 PQU65537:PQU65596 QAQ65537:QAQ65596 QKM65537:QKM65596 QUI65537:QUI65596 REE65537:REE65596 ROA65537:ROA65596 RXW65537:RXW65596 SHS65537:SHS65596 SRO65537:SRO65596 TBK65537:TBK65596 TLG65537:TLG65596 TVC65537:TVC65596 UEY65537:UEY65596 UOU65537:UOU65596 UYQ65537:UYQ65596 VIM65537:VIM65596 VSI65537:VSI65596 WCE65537:WCE65596 WMA65537:WMA65596 WVW65537:WVW65596 S131073:S131132 JK131073:JK131132 TG131073:TG131132 ADC131073:ADC131132 AMY131073:AMY131132 AWU131073:AWU131132 BGQ131073:BGQ131132 BQM131073:BQM131132 CAI131073:CAI131132 CKE131073:CKE131132 CUA131073:CUA131132 DDW131073:DDW131132 DNS131073:DNS131132 DXO131073:DXO131132 EHK131073:EHK131132 ERG131073:ERG131132 FBC131073:FBC131132 FKY131073:FKY131132 FUU131073:FUU131132 GEQ131073:GEQ131132 GOM131073:GOM131132 GYI131073:GYI131132 HIE131073:HIE131132 HSA131073:HSA131132 IBW131073:IBW131132 ILS131073:ILS131132 IVO131073:IVO131132 JFK131073:JFK131132 JPG131073:JPG131132 JZC131073:JZC131132 KIY131073:KIY131132 KSU131073:KSU131132 LCQ131073:LCQ131132 LMM131073:LMM131132 LWI131073:LWI131132 MGE131073:MGE131132 MQA131073:MQA131132 MZW131073:MZW131132 NJS131073:NJS131132 NTO131073:NTO131132 ODK131073:ODK131132 ONG131073:ONG131132 OXC131073:OXC131132 PGY131073:PGY131132 PQU131073:PQU131132 QAQ131073:QAQ131132 QKM131073:QKM131132 QUI131073:QUI131132 REE131073:REE131132 ROA131073:ROA131132 RXW131073:RXW131132 SHS131073:SHS131132 SRO131073:SRO131132 TBK131073:TBK131132 TLG131073:TLG131132 TVC131073:TVC131132 UEY131073:UEY131132 UOU131073:UOU131132 UYQ131073:UYQ131132 VIM131073:VIM131132 VSI131073:VSI131132 WCE131073:WCE131132 WMA131073:WMA131132 WVW131073:WVW131132 S196609:S196668 JK196609:JK196668 TG196609:TG196668 ADC196609:ADC196668 AMY196609:AMY196668 AWU196609:AWU196668 BGQ196609:BGQ196668 BQM196609:BQM196668 CAI196609:CAI196668 CKE196609:CKE196668 CUA196609:CUA196668 DDW196609:DDW196668 DNS196609:DNS196668 DXO196609:DXO196668 EHK196609:EHK196668 ERG196609:ERG196668 FBC196609:FBC196668 FKY196609:FKY196668 FUU196609:FUU196668 GEQ196609:GEQ196668 GOM196609:GOM196668 GYI196609:GYI196668 HIE196609:HIE196668 HSA196609:HSA196668 IBW196609:IBW196668 ILS196609:ILS196668 IVO196609:IVO196668 JFK196609:JFK196668 JPG196609:JPG196668 JZC196609:JZC196668 KIY196609:KIY196668 KSU196609:KSU196668 LCQ196609:LCQ196668 LMM196609:LMM196668 LWI196609:LWI196668 MGE196609:MGE196668 MQA196609:MQA196668 MZW196609:MZW196668 NJS196609:NJS196668 NTO196609:NTO196668 ODK196609:ODK196668 ONG196609:ONG196668 OXC196609:OXC196668 PGY196609:PGY196668 PQU196609:PQU196668 QAQ196609:QAQ196668 QKM196609:QKM196668 QUI196609:QUI196668 REE196609:REE196668 ROA196609:ROA196668 RXW196609:RXW196668 SHS196609:SHS196668 SRO196609:SRO196668 TBK196609:TBK196668 TLG196609:TLG196668 TVC196609:TVC196668 UEY196609:UEY196668 UOU196609:UOU196668 UYQ196609:UYQ196668 VIM196609:VIM196668 VSI196609:VSI196668 WCE196609:WCE196668 WMA196609:WMA196668 WVW196609:WVW196668 S262145:S262204 JK262145:JK262204 TG262145:TG262204 ADC262145:ADC262204 AMY262145:AMY262204 AWU262145:AWU262204 BGQ262145:BGQ262204 BQM262145:BQM262204 CAI262145:CAI262204 CKE262145:CKE262204 CUA262145:CUA262204 DDW262145:DDW262204 DNS262145:DNS262204 DXO262145:DXO262204 EHK262145:EHK262204 ERG262145:ERG262204 FBC262145:FBC262204 FKY262145:FKY262204 FUU262145:FUU262204 GEQ262145:GEQ262204 GOM262145:GOM262204 GYI262145:GYI262204 HIE262145:HIE262204 HSA262145:HSA262204 IBW262145:IBW262204 ILS262145:ILS262204 IVO262145:IVO262204 JFK262145:JFK262204 JPG262145:JPG262204 JZC262145:JZC262204 KIY262145:KIY262204 KSU262145:KSU262204 LCQ262145:LCQ262204 LMM262145:LMM262204 LWI262145:LWI262204 MGE262145:MGE262204 MQA262145:MQA262204 MZW262145:MZW262204 NJS262145:NJS262204 NTO262145:NTO262204 ODK262145:ODK262204 ONG262145:ONG262204 OXC262145:OXC262204 PGY262145:PGY262204 PQU262145:PQU262204 QAQ262145:QAQ262204 QKM262145:QKM262204 QUI262145:QUI262204 REE262145:REE262204 ROA262145:ROA262204 RXW262145:RXW262204 SHS262145:SHS262204 SRO262145:SRO262204 TBK262145:TBK262204 TLG262145:TLG262204 TVC262145:TVC262204 UEY262145:UEY262204 UOU262145:UOU262204 UYQ262145:UYQ262204 VIM262145:VIM262204 VSI262145:VSI262204 WCE262145:WCE262204 WMA262145:WMA262204 WVW262145:WVW262204 S327681:S327740 JK327681:JK327740 TG327681:TG327740 ADC327681:ADC327740 AMY327681:AMY327740 AWU327681:AWU327740 BGQ327681:BGQ327740 BQM327681:BQM327740 CAI327681:CAI327740 CKE327681:CKE327740 CUA327681:CUA327740 DDW327681:DDW327740 DNS327681:DNS327740 DXO327681:DXO327740 EHK327681:EHK327740 ERG327681:ERG327740 FBC327681:FBC327740 FKY327681:FKY327740 FUU327681:FUU327740 GEQ327681:GEQ327740 GOM327681:GOM327740 GYI327681:GYI327740 HIE327681:HIE327740 HSA327681:HSA327740 IBW327681:IBW327740 ILS327681:ILS327740 IVO327681:IVO327740 JFK327681:JFK327740 JPG327681:JPG327740 JZC327681:JZC327740 KIY327681:KIY327740 KSU327681:KSU327740 LCQ327681:LCQ327740 LMM327681:LMM327740 LWI327681:LWI327740 MGE327681:MGE327740 MQA327681:MQA327740 MZW327681:MZW327740 NJS327681:NJS327740 NTO327681:NTO327740 ODK327681:ODK327740 ONG327681:ONG327740 OXC327681:OXC327740 PGY327681:PGY327740 PQU327681:PQU327740 QAQ327681:QAQ327740 QKM327681:QKM327740 QUI327681:QUI327740 REE327681:REE327740 ROA327681:ROA327740 RXW327681:RXW327740 SHS327681:SHS327740 SRO327681:SRO327740 TBK327681:TBK327740 TLG327681:TLG327740 TVC327681:TVC327740 UEY327681:UEY327740 UOU327681:UOU327740 UYQ327681:UYQ327740 VIM327681:VIM327740 VSI327681:VSI327740 WCE327681:WCE327740 WMA327681:WMA327740 WVW327681:WVW327740 S393217:S393276 JK393217:JK393276 TG393217:TG393276 ADC393217:ADC393276 AMY393217:AMY393276 AWU393217:AWU393276 BGQ393217:BGQ393276 BQM393217:BQM393276 CAI393217:CAI393276 CKE393217:CKE393276 CUA393217:CUA393276 DDW393217:DDW393276 DNS393217:DNS393276 DXO393217:DXO393276 EHK393217:EHK393276 ERG393217:ERG393276 FBC393217:FBC393276 FKY393217:FKY393276 FUU393217:FUU393276 GEQ393217:GEQ393276 GOM393217:GOM393276 GYI393217:GYI393276 HIE393217:HIE393276 HSA393217:HSA393276 IBW393217:IBW393276 ILS393217:ILS393276 IVO393217:IVO393276 JFK393217:JFK393276 JPG393217:JPG393276 JZC393217:JZC393276 KIY393217:KIY393276 KSU393217:KSU393276 LCQ393217:LCQ393276 LMM393217:LMM393276 LWI393217:LWI393276 MGE393217:MGE393276 MQA393217:MQA393276 MZW393217:MZW393276 NJS393217:NJS393276 NTO393217:NTO393276 ODK393217:ODK393276 ONG393217:ONG393276 OXC393217:OXC393276 PGY393217:PGY393276 PQU393217:PQU393276 QAQ393217:QAQ393276 QKM393217:QKM393276 QUI393217:QUI393276 REE393217:REE393276 ROA393217:ROA393276 RXW393217:RXW393276 SHS393217:SHS393276 SRO393217:SRO393276 TBK393217:TBK393276 TLG393217:TLG393276 TVC393217:TVC393276 UEY393217:UEY393276 UOU393217:UOU393276 UYQ393217:UYQ393276 VIM393217:VIM393276 VSI393217:VSI393276 WCE393217:WCE393276 WMA393217:WMA393276 WVW393217:WVW393276 S458753:S458812 JK458753:JK458812 TG458753:TG458812 ADC458753:ADC458812 AMY458753:AMY458812 AWU458753:AWU458812 BGQ458753:BGQ458812 BQM458753:BQM458812 CAI458753:CAI458812 CKE458753:CKE458812 CUA458753:CUA458812 DDW458753:DDW458812 DNS458753:DNS458812 DXO458753:DXO458812 EHK458753:EHK458812 ERG458753:ERG458812 FBC458753:FBC458812 FKY458753:FKY458812 FUU458753:FUU458812 GEQ458753:GEQ458812 GOM458753:GOM458812 GYI458753:GYI458812 HIE458753:HIE458812 HSA458753:HSA458812 IBW458753:IBW458812 ILS458753:ILS458812 IVO458753:IVO458812 JFK458753:JFK458812 JPG458753:JPG458812 JZC458753:JZC458812 KIY458753:KIY458812 KSU458753:KSU458812 LCQ458753:LCQ458812 LMM458753:LMM458812 LWI458753:LWI458812 MGE458753:MGE458812 MQA458753:MQA458812 MZW458753:MZW458812 NJS458753:NJS458812 NTO458753:NTO458812 ODK458753:ODK458812 ONG458753:ONG458812 OXC458753:OXC458812 PGY458753:PGY458812 PQU458753:PQU458812 QAQ458753:QAQ458812 QKM458753:QKM458812 QUI458753:QUI458812 REE458753:REE458812 ROA458753:ROA458812 RXW458753:RXW458812 SHS458753:SHS458812 SRO458753:SRO458812 TBK458753:TBK458812 TLG458753:TLG458812 TVC458753:TVC458812 UEY458753:UEY458812 UOU458753:UOU458812 UYQ458753:UYQ458812 VIM458753:VIM458812 VSI458753:VSI458812 WCE458753:WCE458812 WMA458753:WMA458812 WVW458753:WVW458812 S524289:S524348 JK524289:JK524348 TG524289:TG524348 ADC524289:ADC524348 AMY524289:AMY524348 AWU524289:AWU524348 BGQ524289:BGQ524348 BQM524289:BQM524348 CAI524289:CAI524348 CKE524289:CKE524348 CUA524289:CUA524348 DDW524289:DDW524348 DNS524289:DNS524348 DXO524289:DXO524348 EHK524289:EHK524348 ERG524289:ERG524348 FBC524289:FBC524348 FKY524289:FKY524348 FUU524289:FUU524348 GEQ524289:GEQ524348 GOM524289:GOM524348 GYI524289:GYI524348 HIE524289:HIE524348 HSA524289:HSA524348 IBW524289:IBW524348 ILS524289:ILS524348 IVO524289:IVO524348 JFK524289:JFK524348 JPG524289:JPG524348 JZC524289:JZC524348 KIY524289:KIY524348 KSU524289:KSU524348 LCQ524289:LCQ524348 LMM524289:LMM524348 LWI524289:LWI524348 MGE524289:MGE524348 MQA524289:MQA524348 MZW524289:MZW524348 NJS524289:NJS524348 NTO524289:NTO524348 ODK524289:ODK524348 ONG524289:ONG524348 OXC524289:OXC524348 PGY524289:PGY524348 PQU524289:PQU524348 QAQ524289:QAQ524348 QKM524289:QKM524348 QUI524289:QUI524348 REE524289:REE524348 ROA524289:ROA524348 RXW524289:RXW524348 SHS524289:SHS524348 SRO524289:SRO524348 TBK524289:TBK524348 TLG524289:TLG524348 TVC524289:TVC524348 UEY524289:UEY524348 UOU524289:UOU524348 UYQ524289:UYQ524348 VIM524289:VIM524348 VSI524289:VSI524348 WCE524289:WCE524348 WMA524289:WMA524348 WVW524289:WVW524348 S589825:S589884 JK589825:JK589884 TG589825:TG589884 ADC589825:ADC589884 AMY589825:AMY589884 AWU589825:AWU589884 BGQ589825:BGQ589884 BQM589825:BQM589884 CAI589825:CAI589884 CKE589825:CKE589884 CUA589825:CUA589884 DDW589825:DDW589884 DNS589825:DNS589884 DXO589825:DXO589884 EHK589825:EHK589884 ERG589825:ERG589884 FBC589825:FBC589884 FKY589825:FKY589884 FUU589825:FUU589884 GEQ589825:GEQ589884 GOM589825:GOM589884 GYI589825:GYI589884 HIE589825:HIE589884 HSA589825:HSA589884 IBW589825:IBW589884 ILS589825:ILS589884 IVO589825:IVO589884 JFK589825:JFK589884 JPG589825:JPG589884 JZC589825:JZC589884 KIY589825:KIY589884 KSU589825:KSU589884 LCQ589825:LCQ589884 LMM589825:LMM589884 LWI589825:LWI589884 MGE589825:MGE589884 MQA589825:MQA589884 MZW589825:MZW589884 NJS589825:NJS589884 NTO589825:NTO589884 ODK589825:ODK589884 ONG589825:ONG589884 OXC589825:OXC589884 PGY589825:PGY589884 PQU589825:PQU589884 QAQ589825:QAQ589884 QKM589825:QKM589884 QUI589825:QUI589884 REE589825:REE589884 ROA589825:ROA589884 RXW589825:RXW589884 SHS589825:SHS589884 SRO589825:SRO589884 TBK589825:TBK589884 TLG589825:TLG589884 TVC589825:TVC589884 UEY589825:UEY589884 UOU589825:UOU589884 UYQ589825:UYQ589884 VIM589825:VIM589884 VSI589825:VSI589884 WCE589825:WCE589884 WMA589825:WMA589884 WVW589825:WVW589884 S655361:S655420 JK655361:JK655420 TG655361:TG655420 ADC655361:ADC655420 AMY655361:AMY655420 AWU655361:AWU655420 BGQ655361:BGQ655420 BQM655361:BQM655420 CAI655361:CAI655420 CKE655361:CKE655420 CUA655361:CUA655420 DDW655361:DDW655420 DNS655361:DNS655420 DXO655361:DXO655420 EHK655361:EHK655420 ERG655361:ERG655420 FBC655361:FBC655420 FKY655361:FKY655420 FUU655361:FUU655420 GEQ655361:GEQ655420 GOM655361:GOM655420 GYI655361:GYI655420 HIE655361:HIE655420 HSA655361:HSA655420 IBW655361:IBW655420 ILS655361:ILS655420 IVO655361:IVO655420 JFK655361:JFK655420 JPG655361:JPG655420 JZC655361:JZC655420 KIY655361:KIY655420 KSU655361:KSU655420 LCQ655361:LCQ655420 LMM655361:LMM655420 LWI655361:LWI655420 MGE655361:MGE655420 MQA655361:MQA655420 MZW655361:MZW655420 NJS655361:NJS655420 NTO655361:NTO655420 ODK655361:ODK655420 ONG655361:ONG655420 OXC655361:OXC655420 PGY655361:PGY655420 PQU655361:PQU655420 QAQ655361:QAQ655420 QKM655361:QKM655420 QUI655361:QUI655420 REE655361:REE655420 ROA655361:ROA655420 RXW655361:RXW655420 SHS655361:SHS655420 SRO655361:SRO655420 TBK655361:TBK655420 TLG655361:TLG655420 TVC655361:TVC655420 UEY655361:UEY655420 UOU655361:UOU655420 UYQ655361:UYQ655420 VIM655361:VIM655420 VSI655361:VSI655420 WCE655361:WCE655420 WMA655361:WMA655420 WVW655361:WVW655420 S720897:S720956 JK720897:JK720956 TG720897:TG720956 ADC720897:ADC720956 AMY720897:AMY720956 AWU720897:AWU720956 BGQ720897:BGQ720956 BQM720897:BQM720956 CAI720897:CAI720956 CKE720897:CKE720956 CUA720897:CUA720956 DDW720897:DDW720956 DNS720897:DNS720956 DXO720897:DXO720956 EHK720897:EHK720956 ERG720897:ERG720956 FBC720897:FBC720956 FKY720897:FKY720956 FUU720897:FUU720956 GEQ720897:GEQ720956 GOM720897:GOM720956 GYI720897:GYI720956 HIE720897:HIE720956 HSA720897:HSA720956 IBW720897:IBW720956 ILS720897:ILS720956 IVO720897:IVO720956 JFK720897:JFK720956 JPG720897:JPG720956 JZC720897:JZC720956 KIY720897:KIY720956 KSU720897:KSU720956 LCQ720897:LCQ720956 LMM720897:LMM720956 LWI720897:LWI720956 MGE720897:MGE720956 MQA720897:MQA720956 MZW720897:MZW720956 NJS720897:NJS720956 NTO720897:NTO720956 ODK720897:ODK720956 ONG720897:ONG720956 OXC720897:OXC720956 PGY720897:PGY720956 PQU720897:PQU720956 QAQ720897:QAQ720956 QKM720897:QKM720956 QUI720897:QUI720956 REE720897:REE720956 ROA720897:ROA720956 RXW720897:RXW720956 SHS720897:SHS720956 SRO720897:SRO720956 TBK720897:TBK720956 TLG720897:TLG720956 TVC720897:TVC720956 UEY720897:UEY720956 UOU720897:UOU720956 UYQ720897:UYQ720956 VIM720897:VIM720956 VSI720897:VSI720956 WCE720897:WCE720956 WMA720897:WMA720956 WVW720897:WVW720956 S786433:S786492 JK786433:JK786492 TG786433:TG786492 ADC786433:ADC786492 AMY786433:AMY786492 AWU786433:AWU786492 BGQ786433:BGQ786492 BQM786433:BQM786492 CAI786433:CAI786492 CKE786433:CKE786492 CUA786433:CUA786492 DDW786433:DDW786492 DNS786433:DNS786492 DXO786433:DXO786492 EHK786433:EHK786492 ERG786433:ERG786492 FBC786433:FBC786492 FKY786433:FKY786492 FUU786433:FUU786492 GEQ786433:GEQ786492 GOM786433:GOM786492 GYI786433:GYI786492 HIE786433:HIE786492 HSA786433:HSA786492 IBW786433:IBW786492 ILS786433:ILS786492 IVO786433:IVO786492 JFK786433:JFK786492 JPG786433:JPG786492 JZC786433:JZC786492 KIY786433:KIY786492 KSU786433:KSU786492 LCQ786433:LCQ786492 LMM786433:LMM786492 LWI786433:LWI786492 MGE786433:MGE786492 MQA786433:MQA786492 MZW786433:MZW786492 NJS786433:NJS786492 NTO786433:NTO786492 ODK786433:ODK786492 ONG786433:ONG786492 OXC786433:OXC786492 PGY786433:PGY786492 PQU786433:PQU786492 QAQ786433:QAQ786492 QKM786433:QKM786492 QUI786433:QUI786492 REE786433:REE786492 ROA786433:ROA786492 RXW786433:RXW786492 SHS786433:SHS786492 SRO786433:SRO786492 TBK786433:TBK786492 TLG786433:TLG786492 TVC786433:TVC786492 UEY786433:UEY786492 UOU786433:UOU786492 UYQ786433:UYQ786492 VIM786433:VIM786492 VSI786433:VSI786492 WCE786433:WCE786492 WMA786433:WMA786492 WVW786433:WVW786492 S851969:S852028 JK851969:JK852028 TG851969:TG852028 ADC851969:ADC852028 AMY851969:AMY852028 AWU851969:AWU852028 BGQ851969:BGQ852028 BQM851969:BQM852028 CAI851969:CAI852028 CKE851969:CKE852028 CUA851969:CUA852028 DDW851969:DDW852028 DNS851969:DNS852028 DXO851969:DXO852028 EHK851969:EHK852028 ERG851969:ERG852028 FBC851969:FBC852028 FKY851969:FKY852028 FUU851969:FUU852028 GEQ851969:GEQ852028 GOM851969:GOM852028 GYI851969:GYI852028 HIE851969:HIE852028 HSA851969:HSA852028 IBW851969:IBW852028 ILS851969:ILS852028 IVO851969:IVO852028 JFK851969:JFK852028 JPG851969:JPG852028 JZC851969:JZC852028 KIY851969:KIY852028 KSU851969:KSU852028 LCQ851969:LCQ852028 LMM851969:LMM852028 LWI851969:LWI852028 MGE851969:MGE852028 MQA851969:MQA852028 MZW851969:MZW852028 NJS851969:NJS852028 NTO851969:NTO852028 ODK851969:ODK852028 ONG851969:ONG852028 OXC851969:OXC852028 PGY851969:PGY852028 PQU851969:PQU852028 QAQ851969:QAQ852028 QKM851969:QKM852028 QUI851969:QUI852028 REE851969:REE852028 ROA851969:ROA852028 RXW851969:RXW852028 SHS851969:SHS852028 SRO851969:SRO852028 TBK851969:TBK852028 TLG851969:TLG852028 TVC851969:TVC852028 UEY851969:UEY852028 UOU851969:UOU852028 UYQ851969:UYQ852028 VIM851969:VIM852028 VSI851969:VSI852028 WCE851969:WCE852028 WMA851969:WMA852028 WVW851969:WVW852028 S917505:S917564 JK917505:JK917564 TG917505:TG917564 ADC917505:ADC917564 AMY917505:AMY917564 AWU917505:AWU917564 BGQ917505:BGQ917564 BQM917505:BQM917564 CAI917505:CAI917564 CKE917505:CKE917564 CUA917505:CUA917564 DDW917505:DDW917564 DNS917505:DNS917564 DXO917505:DXO917564 EHK917505:EHK917564 ERG917505:ERG917564 FBC917505:FBC917564 FKY917505:FKY917564 FUU917505:FUU917564 GEQ917505:GEQ917564 GOM917505:GOM917564 GYI917505:GYI917564 HIE917505:HIE917564 HSA917505:HSA917564 IBW917505:IBW917564 ILS917505:ILS917564 IVO917505:IVO917564 JFK917505:JFK917564 JPG917505:JPG917564 JZC917505:JZC917564 KIY917505:KIY917564 KSU917505:KSU917564 LCQ917505:LCQ917564 LMM917505:LMM917564 LWI917505:LWI917564 MGE917505:MGE917564 MQA917505:MQA917564 MZW917505:MZW917564 NJS917505:NJS917564 NTO917505:NTO917564 ODK917505:ODK917564 ONG917505:ONG917564 OXC917505:OXC917564 PGY917505:PGY917564 PQU917505:PQU917564 QAQ917505:QAQ917564 QKM917505:QKM917564 QUI917505:QUI917564 REE917505:REE917564 ROA917505:ROA917564 RXW917505:RXW917564 SHS917505:SHS917564 SRO917505:SRO917564 TBK917505:TBK917564 TLG917505:TLG917564 TVC917505:TVC917564 UEY917505:UEY917564 UOU917505:UOU917564 UYQ917505:UYQ917564 VIM917505:VIM917564 VSI917505:VSI917564 WCE917505:WCE917564 WMA917505:WMA917564 WVW917505:WVW917564 S983041:S983100 JK983041:JK983100 TG983041:TG983100 ADC983041:ADC983100 AMY983041:AMY983100 AWU983041:AWU983100 BGQ983041:BGQ983100 BQM983041:BQM983100 CAI983041:CAI983100 CKE983041:CKE983100 CUA983041:CUA983100 DDW983041:DDW983100 DNS983041:DNS983100 DXO983041:DXO983100 EHK983041:EHK983100 ERG983041:ERG983100 FBC983041:FBC983100 FKY983041:FKY983100 FUU983041:FUU983100 GEQ983041:GEQ983100 GOM983041:GOM983100 GYI983041:GYI983100 HIE983041:HIE983100 HSA983041:HSA983100 IBW983041:IBW983100 ILS983041:ILS983100 IVO983041:IVO983100 JFK983041:JFK983100 JPG983041:JPG983100 JZC983041:JZC983100 KIY983041:KIY983100 KSU983041:KSU983100 LCQ983041:LCQ983100 LMM983041:LMM983100 LWI983041:LWI983100 MGE983041:MGE983100 MQA983041:MQA983100 MZW983041:MZW983100 NJS983041:NJS983100 NTO983041:NTO983100 ODK983041:ODK983100 ONG983041:ONG983100 OXC983041:OXC983100 PGY983041:PGY983100 PQU983041:PQU983100 QAQ983041:QAQ983100 QKM983041:QKM983100 QUI983041:QUI983100 REE983041:REE983100 ROA983041:ROA983100 RXW983041:RXW983100 SHS983041:SHS983100 SRO983041:SRO983100 TBK983041:TBK983100 TLG983041:TLG983100 TVC983041:TVC983100 UEY983041:UEY983100 UOU983041:UOU983100 UYQ983041:UYQ983100 VIM983041:VIM983100 VSI983041:VSI983100 WCE983041:WCE983100 WMA983041:WMA983100 WVW983041:WVW983100 AA65598:AA65619 JQ65598:JQ65619 TM65598:TM65619 ADI65598:ADI65619 ANE65598:ANE65619 AXA65598:AXA65619 BGW65598:BGW65619 BQS65598:BQS65619 CAO65598:CAO65619 CKK65598:CKK65619 CUG65598:CUG65619 DEC65598:DEC65619 DNY65598:DNY65619 DXU65598:DXU65619 EHQ65598:EHQ65619 ERM65598:ERM65619 FBI65598:FBI65619 FLE65598:FLE65619 FVA65598:FVA65619 GEW65598:GEW65619 GOS65598:GOS65619 GYO65598:GYO65619 HIK65598:HIK65619 HSG65598:HSG65619 ICC65598:ICC65619 ILY65598:ILY65619 IVU65598:IVU65619 JFQ65598:JFQ65619 JPM65598:JPM65619 JZI65598:JZI65619 KJE65598:KJE65619 KTA65598:KTA65619 LCW65598:LCW65619 LMS65598:LMS65619 LWO65598:LWO65619 MGK65598:MGK65619 MQG65598:MQG65619 NAC65598:NAC65619 NJY65598:NJY65619 NTU65598:NTU65619 ODQ65598:ODQ65619 ONM65598:ONM65619 OXI65598:OXI65619 PHE65598:PHE65619 PRA65598:PRA65619 QAW65598:QAW65619 QKS65598:QKS65619 QUO65598:QUO65619 REK65598:REK65619 ROG65598:ROG65619 RYC65598:RYC65619 SHY65598:SHY65619 SRU65598:SRU65619 TBQ65598:TBQ65619 TLM65598:TLM65619 TVI65598:TVI65619 UFE65598:UFE65619 UPA65598:UPA65619 UYW65598:UYW65619 VIS65598:VIS65619 VSO65598:VSO65619 WCK65598:WCK65619 WMG65598:WMG65619 WWC65598:WWC65619 AA131134:AA131155 JQ131134:JQ131155 TM131134:TM131155 ADI131134:ADI131155 ANE131134:ANE131155 AXA131134:AXA131155 BGW131134:BGW131155 BQS131134:BQS131155 CAO131134:CAO131155 CKK131134:CKK131155 CUG131134:CUG131155 DEC131134:DEC131155 DNY131134:DNY131155 DXU131134:DXU131155 EHQ131134:EHQ131155 ERM131134:ERM131155 FBI131134:FBI131155 FLE131134:FLE131155 FVA131134:FVA131155 GEW131134:GEW131155 GOS131134:GOS131155 GYO131134:GYO131155 HIK131134:HIK131155 HSG131134:HSG131155 ICC131134:ICC131155 ILY131134:ILY131155 IVU131134:IVU131155 JFQ131134:JFQ131155 JPM131134:JPM131155 JZI131134:JZI131155 KJE131134:KJE131155 KTA131134:KTA131155 LCW131134:LCW131155 LMS131134:LMS131155 LWO131134:LWO131155 MGK131134:MGK131155 MQG131134:MQG131155 NAC131134:NAC131155 NJY131134:NJY131155 NTU131134:NTU131155 ODQ131134:ODQ131155 ONM131134:ONM131155 OXI131134:OXI131155 PHE131134:PHE131155 PRA131134:PRA131155 QAW131134:QAW131155 QKS131134:QKS131155 QUO131134:QUO131155 REK131134:REK131155 ROG131134:ROG131155 RYC131134:RYC131155 SHY131134:SHY131155 SRU131134:SRU131155 TBQ131134:TBQ131155 TLM131134:TLM131155 TVI131134:TVI131155 UFE131134:UFE131155 UPA131134:UPA131155 UYW131134:UYW131155 VIS131134:VIS131155 VSO131134:VSO131155 WCK131134:WCK131155 WMG131134:WMG131155 WWC131134:WWC131155 AA196670:AA196691 JQ196670:JQ196691 TM196670:TM196691 ADI196670:ADI196691 ANE196670:ANE196691 AXA196670:AXA196691 BGW196670:BGW196691 BQS196670:BQS196691 CAO196670:CAO196691 CKK196670:CKK196691 CUG196670:CUG196691 DEC196670:DEC196691 DNY196670:DNY196691 DXU196670:DXU196691 EHQ196670:EHQ196691 ERM196670:ERM196691 FBI196670:FBI196691 FLE196670:FLE196691 FVA196670:FVA196691 GEW196670:GEW196691 GOS196670:GOS196691 GYO196670:GYO196691 HIK196670:HIK196691 HSG196670:HSG196691 ICC196670:ICC196691 ILY196670:ILY196691 IVU196670:IVU196691 JFQ196670:JFQ196691 JPM196670:JPM196691 JZI196670:JZI196691 KJE196670:KJE196691 KTA196670:KTA196691 LCW196670:LCW196691 LMS196670:LMS196691 LWO196670:LWO196691 MGK196670:MGK196691 MQG196670:MQG196691 NAC196670:NAC196691 NJY196670:NJY196691 NTU196670:NTU196691 ODQ196670:ODQ196691 ONM196670:ONM196691 OXI196670:OXI196691 PHE196670:PHE196691 PRA196670:PRA196691 QAW196670:QAW196691 QKS196670:QKS196691 QUO196670:QUO196691 REK196670:REK196691 ROG196670:ROG196691 RYC196670:RYC196691 SHY196670:SHY196691 SRU196670:SRU196691 TBQ196670:TBQ196691 TLM196670:TLM196691 TVI196670:TVI196691 UFE196670:UFE196691 UPA196670:UPA196691 UYW196670:UYW196691 VIS196670:VIS196691 VSO196670:VSO196691 WCK196670:WCK196691 WMG196670:WMG196691 WWC196670:WWC196691 AA262206:AA262227 JQ262206:JQ262227 TM262206:TM262227 ADI262206:ADI262227 ANE262206:ANE262227 AXA262206:AXA262227 BGW262206:BGW262227 BQS262206:BQS262227 CAO262206:CAO262227 CKK262206:CKK262227 CUG262206:CUG262227 DEC262206:DEC262227 DNY262206:DNY262227 DXU262206:DXU262227 EHQ262206:EHQ262227 ERM262206:ERM262227 FBI262206:FBI262227 FLE262206:FLE262227 FVA262206:FVA262227 GEW262206:GEW262227 GOS262206:GOS262227 GYO262206:GYO262227 HIK262206:HIK262227 HSG262206:HSG262227 ICC262206:ICC262227 ILY262206:ILY262227 IVU262206:IVU262227 JFQ262206:JFQ262227 JPM262206:JPM262227 JZI262206:JZI262227 KJE262206:KJE262227 KTA262206:KTA262227 LCW262206:LCW262227 LMS262206:LMS262227 LWO262206:LWO262227 MGK262206:MGK262227 MQG262206:MQG262227 NAC262206:NAC262227 NJY262206:NJY262227 NTU262206:NTU262227 ODQ262206:ODQ262227 ONM262206:ONM262227 OXI262206:OXI262227 PHE262206:PHE262227 PRA262206:PRA262227 QAW262206:QAW262227 QKS262206:QKS262227 QUO262206:QUO262227 REK262206:REK262227 ROG262206:ROG262227 RYC262206:RYC262227 SHY262206:SHY262227 SRU262206:SRU262227 TBQ262206:TBQ262227 TLM262206:TLM262227 TVI262206:TVI262227 UFE262206:UFE262227 UPA262206:UPA262227 UYW262206:UYW262227 VIS262206:VIS262227 VSO262206:VSO262227 WCK262206:WCK262227 WMG262206:WMG262227 WWC262206:WWC262227 AA327742:AA327763 JQ327742:JQ327763 TM327742:TM327763 ADI327742:ADI327763 ANE327742:ANE327763 AXA327742:AXA327763 BGW327742:BGW327763 BQS327742:BQS327763 CAO327742:CAO327763 CKK327742:CKK327763 CUG327742:CUG327763 DEC327742:DEC327763 DNY327742:DNY327763 DXU327742:DXU327763 EHQ327742:EHQ327763 ERM327742:ERM327763 FBI327742:FBI327763 FLE327742:FLE327763 FVA327742:FVA327763 GEW327742:GEW327763 GOS327742:GOS327763 GYO327742:GYO327763 HIK327742:HIK327763 HSG327742:HSG327763 ICC327742:ICC327763 ILY327742:ILY327763 IVU327742:IVU327763 JFQ327742:JFQ327763 JPM327742:JPM327763 JZI327742:JZI327763 KJE327742:KJE327763 KTA327742:KTA327763 LCW327742:LCW327763 LMS327742:LMS327763 LWO327742:LWO327763 MGK327742:MGK327763 MQG327742:MQG327763 NAC327742:NAC327763 NJY327742:NJY327763 NTU327742:NTU327763 ODQ327742:ODQ327763 ONM327742:ONM327763 OXI327742:OXI327763 PHE327742:PHE327763 PRA327742:PRA327763 QAW327742:QAW327763 QKS327742:QKS327763 QUO327742:QUO327763 REK327742:REK327763 ROG327742:ROG327763 RYC327742:RYC327763 SHY327742:SHY327763 SRU327742:SRU327763 TBQ327742:TBQ327763 TLM327742:TLM327763 TVI327742:TVI327763 UFE327742:UFE327763 UPA327742:UPA327763 UYW327742:UYW327763 VIS327742:VIS327763 VSO327742:VSO327763 WCK327742:WCK327763 WMG327742:WMG327763 WWC327742:WWC327763 AA393278:AA393299 JQ393278:JQ393299 TM393278:TM393299 ADI393278:ADI393299 ANE393278:ANE393299 AXA393278:AXA393299 BGW393278:BGW393299 BQS393278:BQS393299 CAO393278:CAO393299 CKK393278:CKK393299 CUG393278:CUG393299 DEC393278:DEC393299 DNY393278:DNY393299 DXU393278:DXU393299 EHQ393278:EHQ393299 ERM393278:ERM393299 FBI393278:FBI393299 FLE393278:FLE393299 FVA393278:FVA393299 GEW393278:GEW393299 GOS393278:GOS393299 GYO393278:GYO393299 HIK393278:HIK393299 HSG393278:HSG393299 ICC393278:ICC393299 ILY393278:ILY393299 IVU393278:IVU393299 JFQ393278:JFQ393299 JPM393278:JPM393299 JZI393278:JZI393299 KJE393278:KJE393299 KTA393278:KTA393299 LCW393278:LCW393299 LMS393278:LMS393299 LWO393278:LWO393299 MGK393278:MGK393299 MQG393278:MQG393299 NAC393278:NAC393299 NJY393278:NJY393299 NTU393278:NTU393299 ODQ393278:ODQ393299 ONM393278:ONM393299 OXI393278:OXI393299 PHE393278:PHE393299 PRA393278:PRA393299 QAW393278:QAW393299 QKS393278:QKS393299 QUO393278:QUO393299 REK393278:REK393299 ROG393278:ROG393299 RYC393278:RYC393299 SHY393278:SHY393299 SRU393278:SRU393299 TBQ393278:TBQ393299 TLM393278:TLM393299 TVI393278:TVI393299 UFE393278:UFE393299 UPA393278:UPA393299 UYW393278:UYW393299 VIS393278:VIS393299 VSO393278:VSO393299 WCK393278:WCK393299 WMG393278:WMG393299 WWC393278:WWC393299 AA458814:AA458835 JQ458814:JQ458835 TM458814:TM458835 ADI458814:ADI458835 ANE458814:ANE458835 AXA458814:AXA458835 BGW458814:BGW458835 BQS458814:BQS458835 CAO458814:CAO458835 CKK458814:CKK458835 CUG458814:CUG458835 DEC458814:DEC458835 DNY458814:DNY458835 DXU458814:DXU458835 EHQ458814:EHQ458835 ERM458814:ERM458835 FBI458814:FBI458835 FLE458814:FLE458835 FVA458814:FVA458835 GEW458814:GEW458835 GOS458814:GOS458835 GYO458814:GYO458835 HIK458814:HIK458835 HSG458814:HSG458835 ICC458814:ICC458835 ILY458814:ILY458835 IVU458814:IVU458835 JFQ458814:JFQ458835 JPM458814:JPM458835 JZI458814:JZI458835 KJE458814:KJE458835 KTA458814:KTA458835 LCW458814:LCW458835 LMS458814:LMS458835 LWO458814:LWO458835 MGK458814:MGK458835 MQG458814:MQG458835 NAC458814:NAC458835 NJY458814:NJY458835 NTU458814:NTU458835 ODQ458814:ODQ458835 ONM458814:ONM458835 OXI458814:OXI458835 PHE458814:PHE458835 PRA458814:PRA458835 QAW458814:QAW458835 QKS458814:QKS458835 QUO458814:QUO458835 REK458814:REK458835 ROG458814:ROG458835 RYC458814:RYC458835 SHY458814:SHY458835 SRU458814:SRU458835 TBQ458814:TBQ458835 TLM458814:TLM458835 TVI458814:TVI458835 UFE458814:UFE458835 UPA458814:UPA458835 UYW458814:UYW458835 VIS458814:VIS458835 VSO458814:VSO458835 WCK458814:WCK458835 WMG458814:WMG458835 WWC458814:WWC458835 AA524350:AA524371 JQ524350:JQ524371 TM524350:TM524371 ADI524350:ADI524371 ANE524350:ANE524371 AXA524350:AXA524371 BGW524350:BGW524371 BQS524350:BQS524371 CAO524350:CAO524371 CKK524350:CKK524371 CUG524350:CUG524371 DEC524350:DEC524371 DNY524350:DNY524371 DXU524350:DXU524371 EHQ524350:EHQ524371 ERM524350:ERM524371 FBI524350:FBI524371 FLE524350:FLE524371 FVA524350:FVA524371 GEW524350:GEW524371 GOS524350:GOS524371 GYO524350:GYO524371 HIK524350:HIK524371 HSG524350:HSG524371 ICC524350:ICC524371 ILY524350:ILY524371 IVU524350:IVU524371 JFQ524350:JFQ524371 JPM524350:JPM524371 JZI524350:JZI524371 KJE524350:KJE524371 KTA524350:KTA524371 LCW524350:LCW524371 LMS524350:LMS524371 LWO524350:LWO524371 MGK524350:MGK524371 MQG524350:MQG524371 NAC524350:NAC524371 NJY524350:NJY524371 NTU524350:NTU524371 ODQ524350:ODQ524371 ONM524350:ONM524371 OXI524350:OXI524371 PHE524350:PHE524371 PRA524350:PRA524371 QAW524350:QAW524371 QKS524350:QKS524371 QUO524350:QUO524371 REK524350:REK524371 ROG524350:ROG524371 RYC524350:RYC524371 SHY524350:SHY524371 SRU524350:SRU524371 TBQ524350:TBQ524371 TLM524350:TLM524371 TVI524350:TVI524371 UFE524350:UFE524371 UPA524350:UPA524371 UYW524350:UYW524371 VIS524350:VIS524371 VSO524350:VSO524371 WCK524350:WCK524371 WMG524350:WMG524371 WWC524350:WWC524371 AA589886:AA589907 JQ589886:JQ589907 TM589886:TM589907 ADI589886:ADI589907 ANE589886:ANE589907 AXA589886:AXA589907 BGW589886:BGW589907 BQS589886:BQS589907 CAO589886:CAO589907 CKK589886:CKK589907 CUG589886:CUG589907 DEC589886:DEC589907 DNY589886:DNY589907 DXU589886:DXU589907 EHQ589886:EHQ589907 ERM589886:ERM589907 FBI589886:FBI589907 FLE589886:FLE589907 FVA589886:FVA589907 GEW589886:GEW589907 GOS589886:GOS589907 GYO589886:GYO589907 HIK589886:HIK589907 HSG589886:HSG589907 ICC589886:ICC589907 ILY589886:ILY589907 IVU589886:IVU589907 JFQ589886:JFQ589907 JPM589886:JPM589907 JZI589886:JZI589907 KJE589886:KJE589907 KTA589886:KTA589907 LCW589886:LCW589907 LMS589886:LMS589907 LWO589886:LWO589907 MGK589886:MGK589907 MQG589886:MQG589907 NAC589886:NAC589907 NJY589886:NJY589907 NTU589886:NTU589907 ODQ589886:ODQ589907 ONM589886:ONM589907 OXI589886:OXI589907 PHE589886:PHE589907 PRA589886:PRA589907 QAW589886:QAW589907 QKS589886:QKS589907 QUO589886:QUO589907 REK589886:REK589907 ROG589886:ROG589907 RYC589886:RYC589907 SHY589886:SHY589907 SRU589886:SRU589907 TBQ589886:TBQ589907 TLM589886:TLM589907 TVI589886:TVI589907 UFE589886:UFE589907 UPA589886:UPA589907 UYW589886:UYW589907 VIS589886:VIS589907 VSO589886:VSO589907 WCK589886:WCK589907 WMG589886:WMG589907 WWC589886:WWC589907 AA655422:AA655443 JQ655422:JQ655443 TM655422:TM655443 ADI655422:ADI655443 ANE655422:ANE655443 AXA655422:AXA655443 BGW655422:BGW655443 BQS655422:BQS655443 CAO655422:CAO655443 CKK655422:CKK655443 CUG655422:CUG655443 DEC655422:DEC655443 DNY655422:DNY655443 DXU655422:DXU655443 EHQ655422:EHQ655443 ERM655422:ERM655443 FBI655422:FBI655443 FLE655422:FLE655443 FVA655422:FVA655443 GEW655422:GEW655443 GOS655422:GOS655443 GYO655422:GYO655443 HIK655422:HIK655443 HSG655422:HSG655443 ICC655422:ICC655443 ILY655422:ILY655443 IVU655422:IVU655443 JFQ655422:JFQ655443 JPM655422:JPM655443 JZI655422:JZI655443 KJE655422:KJE655443 KTA655422:KTA655443 LCW655422:LCW655443 LMS655422:LMS655443 LWO655422:LWO655443 MGK655422:MGK655443 MQG655422:MQG655443 NAC655422:NAC655443 NJY655422:NJY655443 NTU655422:NTU655443 ODQ655422:ODQ655443 ONM655422:ONM655443 OXI655422:OXI655443 PHE655422:PHE655443 PRA655422:PRA655443 QAW655422:QAW655443 QKS655422:QKS655443 QUO655422:QUO655443 REK655422:REK655443 ROG655422:ROG655443 RYC655422:RYC655443 SHY655422:SHY655443 SRU655422:SRU655443 TBQ655422:TBQ655443 TLM655422:TLM655443 TVI655422:TVI655443 UFE655422:UFE655443 UPA655422:UPA655443 UYW655422:UYW655443 VIS655422:VIS655443 VSO655422:VSO655443 WCK655422:WCK655443 WMG655422:WMG655443 WWC655422:WWC655443 AA720958:AA720979 JQ720958:JQ720979 TM720958:TM720979 ADI720958:ADI720979 ANE720958:ANE720979 AXA720958:AXA720979 BGW720958:BGW720979 BQS720958:BQS720979 CAO720958:CAO720979 CKK720958:CKK720979 CUG720958:CUG720979 DEC720958:DEC720979 DNY720958:DNY720979 DXU720958:DXU720979 EHQ720958:EHQ720979 ERM720958:ERM720979 FBI720958:FBI720979 FLE720958:FLE720979 FVA720958:FVA720979 GEW720958:GEW720979 GOS720958:GOS720979 GYO720958:GYO720979 HIK720958:HIK720979 HSG720958:HSG720979 ICC720958:ICC720979 ILY720958:ILY720979 IVU720958:IVU720979 JFQ720958:JFQ720979 JPM720958:JPM720979 JZI720958:JZI720979 KJE720958:KJE720979 KTA720958:KTA720979 LCW720958:LCW720979 LMS720958:LMS720979 LWO720958:LWO720979 MGK720958:MGK720979 MQG720958:MQG720979 NAC720958:NAC720979 NJY720958:NJY720979 NTU720958:NTU720979 ODQ720958:ODQ720979 ONM720958:ONM720979 OXI720958:OXI720979 PHE720958:PHE720979 PRA720958:PRA720979 QAW720958:QAW720979 QKS720958:QKS720979 QUO720958:QUO720979 REK720958:REK720979 ROG720958:ROG720979 RYC720958:RYC720979 SHY720958:SHY720979 SRU720958:SRU720979 TBQ720958:TBQ720979 TLM720958:TLM720979 TVI720958:TVI720979 UFE720958:UFE720979 UPA720958:UPA720979 UYW720958:UYW720979 VIS720958:VIS720979 VSO720958:VSO720979 WCK720958:WCK720979 WMG720958:WMG720979 WWC720958:WWC720979 AA786494:AA786515 JQ786494:JQ786515 TM786494:TM786515 ADI786494:ADI786515 ANE786494:ANE786515 AXA786494:AXA786515 BGW786494:BGW786515 BQS786494:BQS786515 CAO786494:CAO786515 CKK786494:CKK786515 CUG786494:CUG786515 DEC786494:DEC786515 DNY786494:DNY786515 DXU786494:DXU786515 EHQ786494:EHQ786515 ERM786494:ERM786515 FBI786494:FBI786515 FLE786494:FLE786515 FVA786494:FVA786515 GEW786494:GEW786515 GOS786494:GOS786515 GYO786494:GYO786515 HIK786494:HIK786515 HSG786494:HSG786515 ICC786494:ICC786515 ILY786494:ILY786515 IVU786494:IVU786515 JFQ786494:JFQ786515 JPM786494:JPM786515 JZI786494:JZI786515 KJE786494:KJE786515 KTA786494:KTA786515 LCW786494:LCW786515 LMS786494:LMS786515 LWO786494:LWO786515 MGK786494:MGK786515 MQG786494:MQG786515 NAC786494:NAC786515 NJY786494:NJY786515 NTU786494:NTU786515 ODQ786494:ODQ786515 ONM786494:ONM786515 OXI786494:OXI786515 PHE786494:PHE786515 PRA786494:PRA786515 QAW786494:QAW786515 QKS786494:QKS786515 QUO786494:QUO786515 REK786494:REK786515 ROG786494:ROG786515 RYC786494:RYC786515 SHY786494:SHY786515 SRU786494:SRU786515 TBQ786494:TBQ786515 TLM786494:TLM786515 TVI786494:TVI786515 UFE786494:UFE786515 UPA786494:UPA786515 UYW786494:UYW786515 VIS786494:VIS786515 VSO786494:VSO786515 WCK786494:WCK786515 WMG786494:WMG786515 WWC786494:WWC786515 AA852030:AA852051 JQ852030:JQ852051 TM852030:TM852051 ADI852030:ADI852051 ANE852030:ANE852051 AXA852030:AXA852051 BGW852030:BGW852051 BQS852030:BQS852051 CAO852030:CAO852051 CKK852030:CKK852051 CUG852030:CUG852051 DEC852030:DEC852051 DNY852030:DNY852051 DXU852030:DXU852051 EHQ852030:EHQ852051 ERM852030:ERM852051 FBI852030:FBI852051 FLE852030:FLE852051 FVA852030:FVA852051 GEW852030:GEW852051 GOS852030:GOS852051 GYO852030:GYO852051 HIK852030:HIK852051 HSG852030:HSG852051 ICC852030:ICC852051 ILY852030:ILY852051 IVU852030:IVU852051 JFQ852030:JFQ852051 JPM852030:JPM852051 JZI852030:JZI852051 KJE852030:KJE852051 KTA852030:KTA852051 LCW852030:LCW852051 LMS852030:LMS852051 LWO852030:LWO852051 MGK852030:MGK852051 MQG852030:MQG852051 NAC852030:NAC852051 NJY852030:NJY852051 NTU852030:NTU852051 ODQ852030:ODQ852051 ONM852030:ONM852051 OXI852030:OXI852051 PHE852030:PHE852051 PRA852030:PRA852051 QAW852030:QAW852051 QKS852030:QKS852051 QUO852030:QUO852051 REK852030:REK852051 ROG852030:ROG852051 RYC852030:RYC852051 SHY852030:SHY852051 SRU852030:SRU852051 TBQ852030:TBQ852051 TLM852030:TLM852051 TVI852030:TVI852051 UFE852030:UFE852051 UPA852030:UPA852051 UYW852030:UYW852051 VIS852030:VIS852051 VSO852030:VSO852051 WCK852030:WCK852051 WMG852030:WMG852051 WWC852030:WWC852051 AA917566:AA917587 JQ917566:JQ917587 TM917566:TM917587 ADI917566:ADI917587 ANE917566:ANE917587 AXA917566:AXA917587 BGW917566:BGW917587 BQS917566:BQS917587 CAO917566:CAO917587 CKK917566:CKK917587 CUG917566:CUG917587 DEC917566:DEC917587 DNY917566:DNY917587 DXU917566:DXU917587 EHQ917566:EHQ917587 ERM917566:ERM917587 FBI917566:FBI917587 FLE917566:FLE917587 FVA917566:FVA917587 GEW917566:GEW917587 GOS917566:GOS917587 GYO917566:GYO917587 HIK917566:HIK917587 HSG917566:HSG917587 ICC917566:ICC917587 ILY917566:ILY917587 IVU917566:IVU917587 JFQ917566:JFQ917587 JPM917566:JPM917587 JZI917566:JZI917587 KJE917566:KJE917587 KTA917566:KTA917587 LCW917566:LCW917587 LMS917566:LMS917587 LWO917566:LWO917587 MGK917566:MGK917587 MQG917566:MQG917587 NAC917566:NAC917587 NJY917566:NJY917587 NTU917566:NTU917587 ODQ917566:ODQ917587 ONM917566:ONM917587 OXI917566:OXI917587 PHE917566:PHE917587 PRA917566:PRA917587 QAW917566:QAW917587 QKS917566:QKS917587 QUO917566:QUO917587 REK917566:REK917587 ROG917566:ROG917587 RYC917566:RYC917587 SHY917566:SHY917587 SRU917566:SRU917587 TBQ917566:TBQ917587 TLM917566:TLM917587 TVI917566:TVI917587 UFE917566:UFE917587 UPA917566:UPA917587 UYW917566:UYW917587 VIS917566:VIS917587 VSO917566:VSO917587 WCK917566:WCK917587 WMG917566:WMG917587 WWC917566:WWC917587 AA983102:AA983123 JQ983102:JQ983123 TM983102:TM983123 ADI983102:ADI983123 ANE983102:ANE983123 AXA983102:AXA983123 BGW983102:BGW983123 BQS983102:BQS983123 CAO983102:CAO983123 CKK983102:CKK983123 CUG983102:CUG983123 DEC983102:DEC983123 DNY983102:DNY983123 DXU983102:DXU983123 EHQ983102:EHQ983123 ERM983102:ERM983123 FBI983102:FBI983123 FLE983102:FLE983123 FVA983102:FVA983123 GEW983102:GEW983123 GOS983102:GOS983123 GYO983102:GYO983123 HIK983102:HIK983123 HSG983102:HSG983123 ICC983102:ICC983123 ILY983102:ILY983123 IVU983102:IVU983123 JFQ983102:JFQ983123 JPM983102:JPM983123 JZI983102:JZI983123 KJE983102:KJE983123 KTA983102:KTA983123 LCW983102:LCW983123 LMS983102:LMS983123 LWO983102:LWO983123 MGK983102:MGK983123 MQG983102:MQG983123 NAC983102:NAC983123 NJY983102:NJY983123 NTU983102:NTU983123 ODQ983102:ODQ983123 ONM983102:ONM983123 OXI983102:OXI983123 PHE983102:PHE983123 PRA983102:PRA983123 QAW983102:QAW983123 QKS983102:QKS983123 QUO983102:QUO983123 REK983102:REK983123 ROG983102:ROG983123 RYC983102:RYC983123 SHY983102:SHY983123 SRU983102:SRU983123 TBQ983102:TBQ983123 TLM983102:TLM983123 TVI983102:TVI983123 UFE983102:UFE983123 UPA983102:UPA983123 UYW983102:UYW983123 VIS983102:VIS983123 VSO983102:VSO983123 WCK983102:WCK983123 WMG983102:WMG983123 WWC983102:WWC983123 U65598:U65619 JM65598:JM65619 TI65598:TI65619 ADE65598:ADE65619 ANA65598:ANA65619 AWW65598:AWW65619 BGS65598:BGS65619 BQO65598:BQO65619 CAK65598:CAK65619 CKG65598:CKG65619 CUC65598:CUC65619 DDY65598:DDY65619 DNU65598:DNU65619 DXQ65598:DXQ65619 EHM65598:EHM65619 ERI65598:ERI65619 FBE65598:FBE65619 FLA65598:FLA65619 FUW65598:FUW65619 GES65598:GES65619 GOO65598:GOO65619 GYK65598:GYK65619 HIG65598:HIG65619 HSC65598:HSC65619 IBY65598:IBY65619 ILU65598:ILU65619 IVQ65598:IVQ65619 JFM65598:JFM65619 JPI65598:JPI65619 JZE65598:JZE65619 KJA65598:KJA65619 KSW65598:KSW65619 LCS65598:LCS65619 LMO65598:LMO65619 LWK65598:LWK65619 MGG65598:MGG65619 MQC65598:MQC65619 MZY65598:MZY65619 NJU65598:NJU65619 NTQ65598:NTQ65619 ODM65598:ODM65619 ONI65598:ONI65619 OXE65598:OXE65619 PHA65598:PHA65619 PQW65598:PQW65619 QAS65598:QAS65619 QKO65598:QKO65619 QUK65598:QUK65619 REG65598:REG65619 ROC65598:ROC65619 RXY65598:RXY65619 SHU65598:SHU65619 SRQ65598:SRQ65619 TBM65598:TBM65619 TLI65598:TLI65619 TVE65598:TVE65619 UFA65598:UFA65619 UOW65598:UOW65619 UYS65598:UYS65619 VIO65598:VIO65619 VSK65598:VSK65619 WCG65598:WCG65619 WMC65598:WMC65619 WVY65598:WVY65619 U131134:U131155 JM131134:JM131155 TI131134:TI131155 ADE131134:ADE131155 ANA131134:ANA131155 AWW131134:AWW131155 BGS131134:BGS131155 BQO131134:BQO131155 CAK131134:CAK131155 CKG131134:CKG131155 CUC131134:CUC131155 DDY131134:DDY131155 DNU131134:DNU131155 DXQ131134:DXQ131155 EHM131134:EHM131155 ERI131134:ERI131155 FBE131134:FBE131155 FLA131134:FLA131155 FUW131134:FUW131155 GES131134:GES131155 GOO131134:GOO131155 GYK131134:GYK131155 HIG131134:HIG131155 HSC131134:HSC131155 IBY131134:IBY131155 ILU131134:ILU131155 IVQ131134:IVQ131155 JFM131134:JFM131155 JPI131134:JPI131155 JZE131134:JZE131155 KJA131134:KJA131155 KSW131134:KSW131155 LCS131134:LCS131155 LMO131134:LMO131155 LWK131134:LWK131155 MGG131134:MGG131155 MQC131134:MQC131155 MZY131134:MZY131155 NJU131134:NJU131155 NTQ131134:NTQ131155 ODM131134:ODM131155 ONI131134:ONI131155 OXE131134:OXE131155 PHA131134:PHA131155 PQW131134:PQW131155 QAS131134:QAS131155 QKO131134:QKO131155 QUK131134:QUK131155 REG131134:REG131155 ROC131134:ROC131155 RXY131134:RXY131155 SHU131134:SHU131155 SRQ131134:SRQ131155 TBM131134:TBM131155 TLI131134:TLI131155 TVE131134:TVE131155 UFA131134:UFA131155 UOW131134:UOW131155 UYS131134:UYS131155 VIO131134:VIO131155 VSK131134:VSK131155 WCG131134:WCG131155 WMC131134:WMC131155 WVY131134:WVY131155 U196670:U196691 JM196670:JM196691 TI196670:TI196691 ADE196670:ADE196691 ANA196670:ANA196691 AWW196670:AWW196691 BGS196670:BGS196691 BQO196670:BQO196691 CAK196670:CAK196691 CKG196670:CKG196691 CUC196670:CUC196691 DDY196670:DDY196691 DNU196670:DNU196691 DXQ196670:DXQ196691 EHM196670:EHM196691 ERI196670:ERI196691 FBE196670:FBE196691 FLA196670:FLA196691 FUW196670:FUW196691 GES196670:GES196691 GOO196670:GOO196691 GYK196670:GYK196691 HIG196670:HIG196691 HSC196670:HSC196691 IBY196670:IBY196691 ILU196670:ILU196691 IVQ196670:IVQ196691 JFM196670:JFM196691 JPI196670:JPI196691 JZE196670:JZE196691 KJA196670:KJA196691 KSW196670:KSW196691 LCS196670:LCS196691 LMO196670:LMO196691 LWK196670:LWK196691 MGG196670:MGG196691 MQC196670:MQC196691 MZY196670:MZY196691 NJU196670:NJU196691 NTQ196670:NTQ196691 ODM196670:ODM196691 ONI196670:ONI196691 OXE196670:OXE196691 PHA196670:PHA196691 PQW196670:PQW196691 QAS196670:QAS196691 QKO196670:QKO196691 QUK196670:QUK196691 REG196670:REG196691 ROC196670:ROC196691 RXY196670:RXY196691 SHU196670:SHU196691 SRQ196670:SRQ196691 TBM196670:TBM196691 TLI196670:TLI196691 TVE196670:TVE196691 UFA196670:UFA196691 UOW196670:UOW196691 UYS196670:UYS196691 VIO196670:VIO196691 VSK196670:VSK196691 WCG196670:WCG196691 WMC196670:WMC196691 WVY196670:WVY196691 U262206:U262227 JM262206:JM262227 TI262206:TI262227 ADE262206:ADE262227 ANA262206:ANA262227 AWW262206:AWW262227 BGS262206:BGS262227 BQO262206:BQO262227 CAK262206:CAK262227 CKG262206:CKG262227 CUC262206:CUC262227 DDY262206:DDY262227 DNU262206:DNU262227 DXQ262206:DXQ262227 EHM262206:EHM262227 ERI262206:ERI262227 FBE262206:FBE262227 FLA262206:FLA262227 FUW262206:FUW262227 GES262206:GES262227 GOO262206:GOO262227 GYK262206:GYK262227 HIG262206:HIG262227 HSC262206:HSC262227 IBY262206:IBY262227 ILU262206:ILU262227 IVQ262206:IVQ262227 JFM262206:JFM262227 JPI262206:JPI262227 JZE262206:JZE262227 KJA262206:KJA262227 KSW262206:KSW262227 LCS262206:LCS262227 LMO262206:LMO262227 LWK262206:LWK262227 MGG262206:MGG262227 MQC262206:MQC262227 MZY262206:MZY262227 NJU262206:NJU262227 NTQ262206:NTQ262227 ODM262206:ODM262227 ONI262206:ONI262227 OXE262206:OXE262227 PHA262206:PHA262227 PQW262206:PQW262227 QAS262206:QAS262227 QKO262206:QKO262227 QUK262206:QUK262227 REG262206:REG262227 ROC262206:ROC262227 RXY262206:RXY262227 SHU262206:SHU262227 SRQ262206:SRQ262227 TBM262206:TBM262227 TLI262206:TLI262227 TVE262206:TVE262227 UFA262206:UFA262227 UOW262206:UOW262227 UYS262206:UYS262227 VIO262206:VIO262227 VSK262206:VSK262227 WCG262206:WCG262227 WMC262206:WMC262227 WVY262206:WVY262227 U327742:U327763 JM327742:JM327763 TI327742:TI327763 ADE327742:ADE327763 ANA327742:ANA327763 AWW327742:AWW327763 BGS327742:BGS327763 BQO327742:BQO327763 CAK327742:CAK327763 CKG327742:CKG327763 CUC327742:CUC327763 DDY327742:DDY327763 DNU327742:DNU327763 DXQ327742:DXQ327763 EHM327742:EHM327763 ERI327742:ERI327763 FBE327742:FBE327763 FLA327742:FLA327763 FUW327742:FUW327763 GES327742:GES327763 GOO327742:GOO327763 GYK327742:GYK327763 HIG327742:HIG327763 HSC327742:HSC327763 IBY327742:IBY327763 ILU327742:ILU327763 IVQ327742:IVQ327763 JFM327742:JFM327763 JPI327742:JPI327763 JZE327742:JZE327763 KJA327742:KJA327763 KSW327742:KSW327763 LCS327742:LCS327763 LMO327742:LMO327763 LWK327742:LWK327763 MGG327742:MGG327763 MQC327742:MQC327763 MZY327742:MZY327763 NJU327742:NJU327763 NTQ327742:NTQ327763 ODM327742:ODM327763 ONI327742:ONI327763 OXE327742:OXE327763 PHA327742:PHA327763 PQW327742:PQW327763 QAS327742:QAS327763 QKO327742:QKO327763 QUK327742:QUK327763 REG327742:REG327763 ROC327742:ROC327763 RXY327742:RXY327763 SHU327742:SHU327763 SRQ327742:SRQ327763 TBM327742:TBM327763 TLI327742:TLI327763 TVE327742:TVE327763 UFA327742:UFA327763 UOW327742:UOW327763 UYS327742:UYS327763 VIO327742:VIO327763 VSK327742:VSK327763 WCG327742:WCG327763 WMC327742:WMC327763 WVY327742:WVY327763 U393278:U393299 JM393278:JM393299 TI393278:TI393299 ADE393278:ADE393299 ANA393278:ANA393299 AWW393278:AWW393299 BGS393278:BGS393299 BQO393278:BQO393299 CAK393278:CAK393299 CKG393278:CKG393299 CUC393278:CUC393299 DDY393278:DDY393299 DNU393278:DNU393299 DXQ393278:DXQ393299 EHM393278:EHM393299 ERI393278:ERI393299 FBE393278:FBE393299 FLA393278:FLA393299 FUW393278:FUW393299 GES393278:GES393299 GOO393278:GOO393299 GYK393278:GYK393299 HIG393278:HIG393299 HSC393278:HSC393299 IBY393278:IBY393299 ILU393278:ILU393299 IVQ393278:IVQ393299 JFM393278:JFM393299 JPI393278:JPI393299 JZE393278:JZE393299 KJA393278:KJA393299 KSW393278:KSW393299 LCS393278:LCS393299 LMO393278:LMO393299 LWK393278:LWK393299 MGG393278:MGG393299 MQC393278:MQC393299 MZY393278:MZY393299 NJU393278:NJU393299 NTQ393278:NTQ393299 ODM393278:ODM393299 ONI393278:ONI393299 OXE393278:OXE393299 PHA393278:PHA393299 PQW393278:PQW393299 QAS393278:QAS393299 QKO393278:QKO393299 QUK393278:QUK393299 REG393278:REG393299 ROC393278:ROC393299 RXY393278:RXY393299 SHU393278:SHU393299 SRQ393278:SRQ393299 TBM393278:TBM393299 TLI393278:TLI393299 TVE393278:TVE393299 UFA393278:UFA393299 UOW393278:UOW393299 UYS393278:UYS393299 VIO393278:VIO393299 VSK393278:VSK393299 WCG393278:WCG393299 WMC393278:WMC393299 WVY393278:WVY393299 U458814:U458835 JM458814:JM458835 TI458814:TI458835 ADE458814:ADE458835 ANA458814:ANA458835 AWW458814:AWW458835 BGS458814:BGS458835 BQO458814:BQO458835 CAK458814:CAK458835 CKG458814:CKG458835 CUC458814:CUC458835 DDY458814:DDY458835 DNU458814:DNU458835 DXQ458814:DXQ458835 EHM458814:EHM458835 ERI458814:ERI458835 FBE458814:FBE458835 FLA458814:FLA458835 FUW458814:FUW458835 GES458814:GES458835 GOO458814:GOO458835 GYK458814:GYK458835 HIG458814:HIG458835 HSC458814:HSC458835 IBY458814:IBY458835 ILU458814:ILU458835 IVQ458814:IVQ458835 JFM458814:JFM458835 JPI458814:JPI458835 JZE458814:JZE458835 KJA458814:KJA458835 KSW458814:KSW458835 LCS458814:LCS458835 LMO458814:LMO458835 LWK458814:LWK458835 MGG458814:MGG458835 MQC458814:MQC458835 MZY458814:MZY458835 NJU458814:NJU458835 NTQ458814:NTQ458835 ODM458814:ODM458835 ONI458814:ONI458835 OXE458814:OXE458835 PHA458814:PHA458835 PQW458814:PQW458835 QAS458814:QAS458835 QKO458814:QKO458835 QUK458814:QUK458835 REG458814:REG458835 ROC458814:ROC458835 RXY458814:RXY458835 SHU458814:SHU458835 SRQ458814:SRQ458835 TBM458814:TBM458835 TLI458814:TLI458835 TVE458814:TVE458835 UFA458814:UFA458835 UOW458814:UOW458835 UYS458814:UYS458835 VIO458814:VIO458835 VSK458814:VSK458835 WCG458814:WCG458835 WMC458814:WMC458835 WVY458814:WVY458835 U524350:U524371 JM524350:JM524371 TI524350:TI524371 ADE524350:ADE524371 ANA524350:ANA524371 AWW524350:AWW524371 BGS524350:BGS524371 BQO524350:BQO524371 CAK524350:CAK524371 CKG524350:CKG524371 CUC524350:CUC524371 DDY524350:DDY524371 DNU524350:DNU524371 DXQ524350:DXQ524371 EHM524350:EHM524371 ERI524350:ERI524371 FBE524350:FBE524371 FLA524350:FLA524371 FUW524350:FUW524371 GES524350:GES524371 GOO524350:GOO524371 GYK524350:GYK524371 HIG524350:HIG524371 HSC524350:HSC524371 IBY524350:IBY524371 ILU524350:ILU524371 IVQ524350:IVQ524371 JFM524350:JFM524371 JPI524350:JPI524371 JZE524350:JZE524371 KJA524350:KJA524371 KSW524350:KSW524371 LCS524350:LCS524371 LMO524350:LMO524371 LWK524350:LWK524371 MGG524350:MGG524371 MQC524350:MQC524371 MZY524350:MZY524371 NJU524350:NJU524371 NTQ524350:NTQ524371 ODM524350:ODM524371 ONI524350:ONI524371 OXE524350:OXE524371 PHA524350:PHA524371 PQW524350:PQW524371 QAS524350:QAS524371 QKO524350:QKO524371 QUK524350:QUK524371 REG524350:REG524371 ROC524350:ROC524371 RXY524350:RXY524371 SHU524350:SHU524371 SRQ524350:SRQ524371 TBM524350:TBM524371 TLI524350:TLI524371 TVE524350:TVE524371 UFA524350:UFA524371 UOW524350:UOW524371 UYS524350:UYS524371 VIO524350:VIO524371 VSK524350:VSK524371 WCG524350:WCG524371 WMC524350:WMC524371 WVY524350:WVY524371 U589886:U589907 JM589886:JM589907 TI589886:TI589907 ADE589886:ADE589907 ANA589886:ANA589907 AWW589886:AWW589907 BGS589886:BGS589907 BQO589886:BQO589907 CAK589886:CAK589907 CKG589886:CKG589907 CUC589886:CUC589907 DDY589886:DDY589907 DNU589886:DNU589907 DXQ589886:DXQ589907 EHM589886:EHM589907 ERI589886:ERI589907 FBE589886:FBE589907 FLA589886:FLA589907 FUW589886:FUW589907 GES589886:GES589907 GOO589886:GOO589907 GYK589886:GYK589907 HIG589886:HIG589907 HSC589886:HSC589907 IBY589886:IBY589907 ILU589886:ILU589907 IVQ589886:IVQ589907 JFM589886:JFM589907 JPI589886:JPI589907 JZE589886:JZE589907 KJA589886:KJA589907 KSW589886:KSW589907 LCS589886:LCS589907 LMO589886:LMO589907 LWK589886:LWK589907 MGG589886:MGG589907 MQC589886:MQC589907 MZY589886:MZY589907 NJU589886:NJU589907 NTQ589886:NTQ589907 ODM589886:ODM589907 ONI589886:ONI589907 OXE589886:OXE589907 PHA589886:PHA589907 PQW589886:PQW589907 QAS589886:QAS589907 QKO589886:QKO589907 QUK589886:QUK589907 REG589886:REG589907 ROC589886:ROC589907 RXY589886:RXY589907 SHU589886:SHU589907 SRQ589886:SRQ589907 TBM589886:TBM589907 TLI589886:TLI589907 TVE589886:TVE589907 UFA589886:UFA589907 UOW589886:UOW589907 UYS589886:UYS589907 VIO589886:VIO589907 VSK589886:VSK589907 WCG589886:WCG589907 WMC589886:WMC589907 WVY589886:WVY589907 U655422:U655443 JM655422:JM655443 TI655422:TI655443 ADE655422:ADE655443 ANA655422:ANA655443 AWW655422:AWW655443 BGS655422:BGS655443 BQO655422:BQO655443 CAK655422:CAK655443 CKG655422:CKG655443 CUC655422:CUC655443 DDY655422:DDY655443 DNU655422:DNU655443 DXQ655422:DXQ655443 EHM655422:EHM655443 ERI655422:ERI655443 FBE655422:FBE655443 FLA655422:FLA655443 FUW655422:FUW655443 GES655422:GES655443 GOO655422:GOO655443 GYK655422:GYK655443 HIG655422:HIG655443 HSC655422:HSC655443 IBY655422:IBY655443 ILU655422:ILU655443 IVQ655422:IVQ655443 JFM655422:JFM655443 JPI655422:JPI655443 JZE655422:JZE655443 KJA655422:KJA655443 KSW655422:KSW655443 LCS655422:LCS655443 LMO655422:LMO655443 LWK655422:LWK655443 MGG655422:MGG655443 MQC655422:MQC655443 MZY655422:MZY655443 NJU655422:NJU655443 NTQ655422:NTQ655443 ODM655422:ODM655443 ONI655422:ONI655443 OXE655422:OXE655443 PHA655422:PHA655443 PQW655422:PQW655443 QAS655422:QAS655443 QKO655422:QKO655443 QUK655422:QUK655443 REG655422:REG655443 ROC655422:ROC655443 RXY655422:RXY655443 SHU655422:SHU655443 SRQ655422:SRQ655443 TBM655422:TBM655443 TLI655422:TLI655443 TVE655422:TVE655443 UFA655422:UFA655443 UOW655422:UOW655443 UYS655422:UYS655443 VIO655422:VIO655443 VSK655422:VSK655443 WCG655422:WCG655443 WMC655422:WMC655443 WVY655422:WVY655443 U720958:U720979 JM720958:JM720979 TI720958:TI720979 ADE720958:ADE720979 ANA720958:ANA720979 AWW720958:AWW720979 BGS720958:BGS720979 BQO720958:BQO720979 CAK720958:CAK720979 CKG720958:CKG720979 CUC720958:CUC720979 DDY720958:DDY720979 DNU720958:DNU720979 DXQ720958:DXQ720979 EHM720958:EHM720979 ERI720958:ERI720979 FBE720958:FBE720979 FLA720958:FLA720979 FUW720958:FUW720979 GES720958:GES720979 GOO720958:GOO720979 GYK720958:GYK720979 HIG720958:HIG720979 HSC720958:HSC720979 IBY720958:IBY720979 ILU720958:ILU720979 IVQ720958:IVQ720979 JFM720958:JFM720979 JPI720958:JPI720979 JZE720958:JZE720979 KJA720958:KJA720979 KSW720958:KSW720979 LCS720958:LCS720979 LMO720958:LMO720979 LWK720958:LWK720979 MGG720958:MGG720979 MQC720958:MQC720979 MZY720958:MZY720979 NJU720958:NJU720979 NTQ720958:NTQ720979 ODM720958:ODM720979 ONI720958:ONI720979 OXE720958:OXE720979 PHA720958:PHA720979 PQW720958:PQW720979 QAS720958:QAS720979 QKO720958:QKO720979 QUK720958:QUK720979 REG720958:REG720979 ROC720958:ROC720979 RXY720958:RXY720979 SHU720958:SHU720979 SRQ720958:SRQ720979 TBM720958:TBM720979 TLI720958:TLI720979 TVE720958:TVE720979 UFA720958:UFA720979 UOW720958:UOW720979 UYS720958:UYS720979 VIO720958:VIO720979 VSK720958:VSK720979 WCG720958:WCG720979 WMC720958:WMC720979 WVY720958:WVY720979 U786494:U786515 JM786494:JM786515 TI786494:TI786515 ADE786494:ADE786515 ANA786494:ANA786515 AWW786494:AWW786515 BGS786494:BGS786515 BQO786494:BQO786515 CAK786494:CAK786515 CKG786494:CKG786515 CUC786494:CUC786515 DDY786494:DDY786515 DNU786494:DNU786515 DXQ786494:DXQ786515 EHM786494:EHM786515 ERI786494:ERI786515 FBE786494:FBE786515 FLA786494:FLA786515 FUW786494:FUW786515 GES786494:GES786515 GOO786494:GOO786515 GYK786494:GYK786515 HIG786494:HIG786515 HSC786494:HSC786515 IBY786494:IBY786515 ILU786494:ILU786515 IVQ786494:IVQ786515 JFM786494:JFM786515 JPI786494:JPI786515 JZE786494:JZE786515 KJA786494:KJA786515 KSW786494:KSW786515 LCS786494:LCS786515 LMO786494:LMO786515 LWK786494:LWK786515 MGG786494:MGG786515 MQC786494:MQC786515 MZY786494:MZY786515 NJU786494:NJU786515 NTQ786494:NTQ786515 ODM786494:ODM786515 ONI786494:ONI786515 OXE786494:OXE786515 PHA786494:PHA786515 PQW786494:PQW786515 QAS786494:QAS786515 QKO786494:QKO786515 QUK786494:QUK786515 REG786494:REG786515 ROC786494:ROC786515 RXY786494:RXY786515 SHU786494:SHU786515 SRQ786494:SRQ786515 TBM786494:TBM786515 TLI786494:TLI786515 TVE786494:TVE786515 UFA786494:UFA786515 UOW786494:UOW786515 UYS786494:UYS786515 VIO786494:VIO786515 VSK786494:VSK786515 WCG786494:WCG786515 WMC786494:WMC786515 WVY786494:WVY786515 U852030:U852051 JM852030:JM852051 TI852030:TI852051 ADE852030:ADE852051 ANA852030:ANA852051 AWW852030:AWW852051 BGS852030:BGS852051 BQO852030:BQO852051 CAK852030:CAK852051 CKG852030:CKG852051 CUC852030:CUC852051 DDY852030:DDY852051 DNU852030:DNU852051 DXQ852030:DXQ852051 EHM852030:EHM852051 ERI852030:ERI852051 FBE852030:FBE852051 FLA852030:FLA852051 FUW852030:FUW852051 GES852030:GES852051 GOO852030:GOO852051 GYK852030:GYK852051 HIG852030:HIG852051 HSC852030:HSC852051 IBY852030:IBY852051 ILU852030:ILU852051 IVQ852030:IVQ852051 JFM852030:JFM852051 JPI852030:JPI852051 JZE852030:JZE852051 KJA852030:KJA852051 KSW852030:KSW852051 LCS852030:LCS852051 LMO852030:LMO852051 LWK852030:LWK852051 MGG852030:MGG852051 MQC852030:MQC852051 MZY852030:MZY852051 NJU852030:NJU852051 NTQ852030:NTQ852051 ODM852030:ODM852051 ONI852030:ONI852051 OXE852030:OXE852051 PHA852030:PHA852051 PQW852030:PQW852051 QAS852030:QAS852051 QKO852030:QKO852051 QUK852030:QUK852051 REG852030:REG852051 ROC852030:ROC852051 RXY852030:RXY852051 SHU852030:SHU852051 SRQ852030:SRQ852051 TBM852030:TBM852051 TLI852030:TLI852051 TVE852030:TVE852051 UFA852030:UFA852051 UOW852030:UOW852051 UYS852030:UYS852051 VIO852030:VIO852051 VSK852030:VSK852051 WCG852030:WCG852051 WMC852030:WMC852051 WVY852030:WVY852051 U917566:U917587 JM917566:JM917587 TI917566:TI917587 ADE917566:ADE917587 ANA917566:ANA917587 AWW917566:AWW917587 BGS917566:BGS917587 BQO917566:BQO917587 CAK917566:CAK917587 CKG917566:CKG917587 CUC917566:CUC917587 DDY917566:DDY917587 DNU917566:DNU917587 DXQ917566:DXQ917587 EHM917566:EHM917587 ERI917566:ERI917587 FBE917566:FBE917587 FLA917566:FLA917587 FUW917566:FUW917587 GES917566:GES917587 GOO917566:GOO917587 GYK917566:GYK917587 HIG917566:HIG917587 HSC917566:HSC917587 IBY917566:IBY917587 ILU917566:ILU917587 IVQ917566:IVQ917587 JFM917566:JFM917587 JPI917566:JPI917587 JZE917566:JZE917587 KJA917566:KJA917587 KSW917566:KSW917587 LCS917566:LCS917587 LMO917566:LMO917587 LWK917566:LWK917587 MGG917566:MGG917587 MQC917566:MQC917587 MZY917566:MZY917587 NJU917566:NJU917587 NTQ917566:NTQ917587 ODM917566:ODM917587 ONI917566:ONI917587 OXE917566:OXE917587 PHA917566:PHA917587 PQW917566:PQW917587 QAS917566:QAS917587 QKO917566:QKO917587 QUK917566:QUK917587 REG917566:REG917587 ROC917566:ROC917587 RXY917566:RXY917587 SHU917566:SHU917587 SRQ917566:SRQ917587 TBM917566:TBM917587 TLI917566:TLI917587 TVE917566:TVE917587 UFA917566:UFA917587 UOW917566:UOW917587 UYS917566:UYS917587 VIO917566:VIO917587 VSK917566:VSK917587 WCG917566:WCG917587 WMC917566:WMC917587 WVY917566:WVY917587 U983102:U983123 JM983102:JM983123 TI983102:TI983123 ADE983102:ADE983123 ANA983102:ANA983123 AWW983102:AWW983123 BGS983102:BGS983123 BQO983102:BQO983123 CAK983102:CAK983123 CKG983102:CKG983123 CUC983102:CUC983123 DDY983102:DDY983123 DNU983102:DNU983123 DXQ983102:DXQ983123 EHM983102:EHM983123 ERI983102:ERI983123 FBE983102:FBE983123 FLA983102:FLA983123 FUW983102:FUW983123 GES983102:GES983123 GOO983102:GOO983123 GYK983102:GYK983123 HIG983102:HIG983123 HSC983102:HSC983123 IBY983102:IBY983123 ILU983102:ILU983123 IVQ983102:IVQ983123 JFM983102:JFM983123 JPI983102:JPI983123 JZE983102:JZE983123 KJA983102:KJA983123 KSW983102:KSW983123 LCS983102:LCS983123 LMO983102:LMO983123 LWK983102:LWK983123 MGG983102:MGG983123 MQC983102:MQC983123 MZY983102:MZY983123 NJU983102:NJU983123 NTQ983102:NTQ983123 ODM983102:ODM983123 ONI983102:ONI983123 OXE983102:OXE983123 PHA983102:PHA983123 PQW983102:PQW983123 QAS983102:QAS983123 QKO983102:QKO983123 QUK983102:QUK983123 REG983102:REG983123 ROC983102:ROC983123 RXY983102:RXY983123 SHU983102:SHU983123 SRQ983102:SRQ983123 TBM983102:TBM983123 TLI983102:TLI983123 TVE983102:TVE983123 UFA983102:UFA983123 UOW983102:UOW983123 UYS983102:UYS983123 VIO983102:VIO983123 VSK983102:VSK983123 WCG983102:WCG983123 WMC983102:WMC983123 WVY983102:WVY983123 W65598:Y65619 JO65598:JO65619 TK65598:TK65619 ADG65598:ADG65619 ANC65598:ANC65619 AWY65598:AWY65619 BGU65598:BGU65619 BQQ65598:BQQ65619 CAM65598:CAM65619 CKI65598:CKI65619 CUE65598:CUE65619 DEA65598:DEA65619 DNW65598:DNW65619 DXS65598:DXS65619 EHO65598:EHO65619 ERK65598:ERK65619 FBG65598:FBG65619 FLC65598:FLC65619 FUY65598:FUY65619 GEU65598:GEU65619 GOQ65598:GOQ65619 GYM65598:GYM65619 HII65598:HII65619 HSE65598:HSE65619 ICA65598:ICA65619 ILW65598:ILW65619 IVS65598:IVS65619 JFO65598:JFO65619 JPK65598:JPK65619 JZG65598:JZG65619 KJC65598:KJC65619 KSY65598:KSY65619 LCU65598:LCU65619 LMQ65598:LMQ65619 LWM65598:LWM65619 MGI65598:MGI65619 MQE65598:MQE65619 NAA65598:NAA65619 NJW65598:NJW65619 NTS65598:NTS65619 ODO65598:ODO65619 ONK65598:ONK65619 OXG65598:OXG65619 PHC65598:PHC65619 PQY65598:PQY65619 QAU65598:QAU65619 QKQ65598:QKQ65619 QUM65598:QUM65619 REI65598:REI65619 ROE65598:ROE65619 RYA65598:RYA65619 SHW65598:SHW65619 SRS65598:SRS65619 TBO65598:TBO65619 TLK65598:TLK65619 TVG65598:TVG65619 UFC65598:UFC65619 UOY65598:UOY65619 UYU65598:UYU65619 VIQ65598:VIQ65619 VSM65598:VSM65619 WCI65598:WCI65619 WME65598:WME65619 WWA65598:WWA65619 W131134:Y131155 JO131134:JO131155 TK131134:TK131155 ADG131134:ADG131155 ANC131134:ANC131155 AWY131134:AWY131155 BGU131134:BGU131155 BQQ131134:BQQ131155 CAM131134:CAM131155 CKI131134:CKI131155 CUE131134:CUE131155 DEA131134:DEA131155 DNW131134:DNW131155 DXS131134:DXS131155 EHO131134:EHO131155 ERK131134:ERK131155 FBG131134:FBG131155 FLC131134:FLC131155 FUY131134:FUY131155 GEU131134:GEU131155 GOQ131134:GOQ131155 GYM131134:GYM131155 HII131134:HII131155 HSE131134:HSE131155 ICA131134:ICA131155 ILW131134:ILW131155 IVS131134:IVS131155 JFO131134:JFO131155 JPK131134:JPK131155 JZG131134:JZG131155 KJC131134:KJC131155 KSY131134:KSY131155 LCU131134:LCU131155 LMQ131134:LMQ131155 LWM131134:LWM131155 MGI131134:MGI131155 MQE131134:MQE131155 NAA131134:NAA131155 NJW131134:NJW131155 NTS131134:NTS131155 ODO131134:ODO131155 ONK131134:ONK131155 OXG131134:OXG131155 PHC131134:PHC131155 PQY131134:PQY131155 QAU131134:QAU131155 QKQ131134:QKQ131155 QUM131134:QUM131155 REI131134:REI131155 ROE131134:ROE131155 RYA131134:RYA131155 SHW131134:SHW131155 SRS131134:SRS131155 TBO131134:TBO131155 TLK131134:TLK131155 TVG131134:TVG131155 UFC131134:UFC131155 UOY131134:UOY131155 UYU131134:UYU131155 VIQ131134:VIQ131155 VSM131134:VSM131155 WCI131134:WCI131155 WME131134:WME131155 WWA131134:WWA131155 W196670:Y196691 JO196670:JO196691 TK196670:TK196691 ADG196670:ADG196691 ANC196670:ANC196691 AWY196670:AWY196691 BGU196670:BGU196691 BQQ196670:BQQ196691 CAM196670:CAM196691 CKI196670:CKI196691 CUE196670:CUE196691 DEA196670:DEA196691 DNW196670:DNW196691 DXS196670:DXS196691 EHO196670:EHO196691 ERK196670:ERK196691 FBG196670:FBG196691 FLC196670:FLC196691 FUY196670:FUY196691 GEU196670:GEU196691 GOQ196670:GOQ196691 GYM196670:GYM196691 HII196670:HII196691 HSE196670:HSE196691 ICA196670:ICA196691 ILW196670:ILW196691 IVS196670:IVS196691 JFO196670:JFO196691 JPK196670:JPK196691 JZG196670:JZG196691 KJC196670:KJC196691 KSY196670:KSY196691 LCU196670:LCU196691 LMQ196670:LMQ196691 LWM196670:LWM196691 MGI196670:MGI196691 MQE196670:MQE196691 NAA196670:NAA196691 NJW196670:NJW196691 NTS196670:NTS196691 ODO196670:ODO196691 ONK196670:ONK196691 OXG196670:OXG196691 PHC196670:PHC196691 PQY196670:PQY196691 QAU196670:QAU196691 QKQ196670:QKQ196691 QUM196670:QUM196691 REI196670:REI196691 ROE196670:ROE196691 RYA196670:RYA196691 SHW196670:SHW196691 SRS196670:SRS196691 TBO196670:TBO196691 TLK196670:TLK196691 TVG196670:TVG196691 UFC196670:UFC196691 UOY196670:UOY196691 UYU196670:UYU196691 VIQ196670:VIQ196691 VSM196670:VSM196691 WCI196670:WCI196691 WME196670:WME196691 WWA196670:WWA196691 W262206:Y262227 JO262206:JO262227 TK262206:TK262227 ADG262206:ADG262227 ANC262206:ANC262227 AWY262206:AWY262227 BGU262206:BGU262227 BQQ262206:BQQ262227 CAM262206:CAM262227 CKI262206:CKI262227 CUE262206:CUE262227 DEA262206:DEA262227 DNW262206:DNW262227 DXS262206:DXS262227 EHO262206:EHO262227 ERK262206:ERK262227 FBG262206:FBG262227 FLC262206:FLC262227 FUY262206:FUY262227 GEU262206:GEU262227 GOQ262206:GOQ262227 GYM262206:GYM262227 HII262206:HII262227 HSE262206:HSE262227 ICA262206:ICA262227 ILW262206:ILW262227 IVS262206:IVS262227 JFO262206:JFO262227 JPK262206:JPK262227 JZG262206:JZG262227 KJC262206:KJC262227 KSY262206:KSY262227 LCU262206:LCU262227 LMQ262206:LMQ262227 LWM262206:LWM262227 MGI262206:MGI262227 MQE262206:MQE262227 NAA262206:NAA262227 NJW262206:NJW262227 NTS262206:NTS262227 ODO262206:ODO262227 ONK262206:ONK262227 OXG262206:OXG262227 PHC262206:PHC262227 PQY262206:PQY262227 QAU262206:QAU262227 QKQ262206:QKQ262227 QUM262206:QUM262227 REI262206:REI262227 ROE262206:ROE262227 RYA262206:RYA262227 SHW262206:SHW262227 SRS262206:SRS262227 TBO262206:TBO262227 TLK262206:TLK262227 TVG262206:TVG262227 UFC262206:UFC262227 UOY262206:UOY262227 UYU262206:UYU262227 VIQ262206:VIQ262227 VSM262206:VSM262227 WCI262206:WCI262227 WME262206:WME262227 WWA262206:WWA262227 W327742:Y327763 JO327742:JO327763 TK327742:TK327763 ADG327742:ADG327763 ANC327742:ANC327763 AWY327742:AWY327763 BGU327742:BGU327763 BQQ327742:BQQ327763 CAM327742:CAM327763 CKI327742:CKI327763 CUE327742:CUE327763 DEA327742:DEA327763 DNW327742:DNW327763 DXS327742:DXS327763 EHO327742:EHO327763 ERK327742:ERK327763 FBG327742:FBG327763 FLC327742:FLC327763 FUY327742:FUY327763 GEU327742:GEU327763 GOQ327742:GOQ327763 GYM327742:GYM327763 HII327742:HII327763 HSE327742:HSE327763 ICA327742:ICA327763 ILW327742:ILW327763 IVS327742:IVS327763 JFO327742:JFO327763 JPK327742:JPK327763 JZG327742:JZG327763 KJC327742:KJC327763 KSY327742:KSY327763 LCU327742:LCU327763 LMQ327742:LMQ327763 LWM327742:LWM327763 MGI327742:MGI327763 MQE327742:MQE327763 NAA327742:NAA327763 NJW327742:NJW327763 NTS327742:NTS327763 ODO327742:ODO327763 ONK327742:ONK327763 OXG327742:OXG327763 PHC327742:PHC327763 PQY327742:PQY327763 QAU327742:QAU327763 QKQ327742:QKQ327763 QUM327742:QUM327763 REI327742:REI327763 ROE327742:ROE327763 RYA327742:RYA327763 SHW327742:SHW327763 SRS327742:SRS327763 TBO327742:TBO327763 TLK327742:TLK327763 TVG327742:TVG327763 UFC327742:UFC327763 UOY327742:UOY327763 UYU327742:UYU327763 VIQ327742:VIQ327763 VSM327742:VSM327763 WCI327742:WCI327763 WME327742:WME327763 WWA327742:WWA327763 W393278:Y393299 JO393278:JO393299 TK393278:TK393299 ADG393278:ADG393299 ANC393278:ANC393299 AWY393278:AWY393299 BGU393278:BGU393299 BQQ393278:BQQ393299 CAM393278:CAM393299 CKI393278:CKI393299 CUE393278:CUE393299 DEA393278:DEA393299 DNW393278:DNW393299 DXS393278:DXS393299 EHO393278:EHO393299 ERK393278:ERK393299 FBG393278:FBG393299 FLC393278:FLC393299 FUY393278:FUY393299 GEU393278:GEU393299 GOQ393278:GOQ393299 GYM393278:GYM393299 HII393278:HII393299 HSE393278:HSE393299 ICA393278:ICA393299 ILW393278:ILW393299 IVS393278:IVS393299 JFO393278:JFO393299 JPK393278:JPK393299 JZG393278:JZG393299 KJC393278:KJC393299 KSY393278:KSY393299 LCU393278:LCU393299 LMQ393278:LMQ393299 LWM393278:LWM393299 MGI393278:MGI393299 MQE393278:MQE393299 NAA393278:NAA393299 NJW393278:NJW393299 NTS393278:NTS393299 ODO393278:ODO393299 ONK393278:ONK393299 OXG393278:OXG393299 PHC393278:PHC393299 PQY393278:PQY393299 QAU393278:QAU393299 QKQ393278:QKQ393299 QUM393278:QUM393299 REI393278:REI393299 ROE393278:ROE393299 RYA393278:RYA393299 SHW393278:SHW393299 SRS393278:SRS393299 TBO393278:TBO393299 TLK393278:TLK393299 TVG393278:TVG393299 UFC393278:UFC393299 UOY393278:UOY393299 UYU393278:UYU393299 VIQ393278:VIQ393299 VSM393278:VSM393299 WCI393278:WCI393299 WME393278:WME393299 WWA393278:WWA393299 W458814:Y458835 JO458814:JO458835 TK458814:TK458835 ADG458814:ADG458835 ANC458814:ANC458835 AWY458814:AWY458835 BGU458814:BGU458835 BQQ458814:BQQ458835 CAM458814:CAM458835 CKI458814:CKI458835 CUE458814:CUE458835 DEA458814:DEA458835 DNW458814:DNW458835 DXS458814:DXS458835 EHO458814:EHO458835 ERK458814:ERK458835 FBG458814:FBG458835 FLC458814:FLC458835 FUY458814:FUY458835 GEU458814:GEU458835 GOQ458814:GOQ458835 GYM458814:GYM458835 HII458814:HII458835 HSE458814:HSE458835 ICA458814:ICA458835 ILW458814:ILW458835 IVS458814:IVS458835 JFO458814:JFO458835 JPK458814:JPK458835 JZG458814:JZG458835 KJC458814:KJC458835 KSY458814:KSY458835 LCU458814:LCU458835 LMQ458814:LMQ458835 LWM458814:LWM458835 MGI458814:MGI458835 MQE458814:MQE458835 NAA458814:NAA458835 NJW458814:NJW458835 NTS458814:NTS458835 ODO458814:ODO458835 ONK458814:ONK458835 OXG458814:OXG458835 PHC458814:PHC458835 PQY458814:PQY458835 QAU458814:QAU458835 QKQ458814:QKQ458835 QUM458814:QUM458835 REI458814:REI458835 ROE458814:ROE458835 RYA458814:RYA458835 SHW458814:SHW458835 SRS458814:SRS458835 TBO458814:TBO458835 TLK458814:TLK458835 TVG458814:TVG458835 UFC458814:UFC458835 UOY458814:UOY458835 UYU458814:UYU458835 VIQ458814:VIQ458835 VSM458814:VSM458835 WCI458814:WCI458835 WME458814:WME458835 WWA458814:WWA458835 W524350:Y524371 JO524350:JO524371 TK524350:TK524371 ADG524350:ADG524371 ANC524350:ANC524371 AWY524350:AWY524371 BGU524350:BGU524371 BQQ524350:BQQ524371 CAM524350:CAM524371 CKI524350:CKI524371 CUE524350:CUE524371 DEA524350:DEA524371 DNW524350:DNW524371 DXS524350:DXS524371 EHO524350:EHO524371 ERK524350:ERK524371 FBG524350:FBG524371 FLC524350:FLC524371 FUY524350:FUY524371 GEU524350:GEU524371 GOQ524350:GOQ524371 GYM524350:GYM524371 HII524350:HII524371 HSE524350:HSE524371 ICA524350:ICA524371 ILW524350:ILW524371 IVS524350:IVS524371 JFO524350:JFO524371 JPK524350:JPK524371 JZG524350:JZG524371 KJC524350:KJC524371 KSY524350:KSY524371 LCU524350:LCU524371 LMQ524350:LMQ524371 LWM524350:LWM524371 MGI524350:MGI524371 MQE524350:MQE524371 NAA524350:NAA524371 NJW524350:NJW524371 NTS524350:NTS524371 ODO524350:ODO524371 ONK524350:ONK524371 OXG524350:OXG524371 PHC524350:PHC524371 PQY524350:PQY524371 QAU524350:QAU524371 QKQ524350:QKQ524371 QUM524350:QUM524371 REI524350:REI524371 ROE524350:ROE524371 RYA524350:RYA524371 SHW524350:SHW524371 SRS524350:SRS524371 TBO524350:TBO524371 TLK524350:TLK524371 TVG524350:TVG524371 UFC524350:UFC524371 UOY524350:UOY524371 UYU524350:UYU524371 VIQ524350:VIQ524371 VSM524350:VSM524371 WCI524350:WCI524371 WME524350:WME524371 WWA524350:WWA524371 W589886:Y589907 JO589886:JO589907 TK589886:TK589907 ADG589886:ADG589907 ANC589886:ANC589907 AWY589886:AWY589907 BGU589886:BGU589907 BQQ589886:BQQ589907 CAM589886:CAM589907 CKI589886:CKI589907 CUE589886:CUE589907 DEA589886:DEA589907 DNW589886:DNW589907 DXS589886:DXS589907 EHO589886:EHO589907 ERK589886:ERK589907 FBG589886:FBG589907 FLC589886:FLC589907 FUY589886:FUY589907 GEU589886:GEU589907 GOQ589886:GOQ589907 GYM589886:GYM589907 HII589886:HII589907 HSE589886:HSE589907 ICA589886:ICA589907 ILW589886:ILW589907 IVS589886:IVS589907 JFO589886:JFO589907 JPK589886:JPK589907 JZG589886:JZG589907 KJC589886:KJC589907 KSY589886:KSY589907 LCU589886:LCU589907 LMQ589886:LMQ589907 LWM589886:LWM589907 MGI589886:MGI589907 MQE589886:MQE589907 NAA589886:NAA589907 NJW589886:NJW589907 NTS589886:NTS589907 ODO589886:ODO589907 ONK589886:ONK589907 OXG589886:OXG589907 PHC589886:PHC589907 PQY589886:PQY589907 QAU589886:QAU589907 QKQ589886:QKQ589907 QUM589886:QUM589907 REI589886:REI589907 ROE589886:ROE589907 RYA589886:RYA589907 SHW589886:SHW589907 SRS589886:SRS589907 TBO589886:TBO589907 TLK589886:TLK589907 TVG589886:TVG589907 UFC589886:UFC589907 UOY589886:UOY589907 UYU589886:UYU589907 VIQ589886:VIQ589907 VSM589886:VSM589907 WCI589886:WCI589907 WME589886:WME589907 WWA589886:WWA589907 W655422:Y655443 JO655422:JO655443 TK655422:TK655443 ADG655422:ADG655443 ANC655422:ANC655443 AWY655422:AWY655443 BGU655422:BGU655443 BQQ655422:BQQ655443 CAM655422:CAM655443 CKI655422:CKI655443 CUE655422:CUE655443 DEA655422:DEA655443 DNW655422:DNW655443 DXS655422:DXS655443 EHO655422:EHO655443 ERK655422:ERK655443 FBG655422:FBG655443 FLC655422:FLC655443 FUY655422:FUY655443 GEU655422:GEU655443 GOQ655422:GOQ655443 GYM655422:GYM655443 HII655422:HII655443 HSE655422:HSE655443 ICA655422:ICA655443 ILW655422:ILW655443 IVS655422:IVS655443 JFO655422:JFO655443 JPK655422:JPK655443 JZG655422:JZG655443 KJC655422:KJC655443 KSY655422:KSY655443 LCU655422:LCU655443 LMQ655422:LMQ655443 LWM655422:LWM655443 MGI655422:MGI655443 MQE655422:MQE655443 NAA655422:NAA655443 NJW655422:NJW655443 NTS655422:NTS655443 ODO655422:ODO655443 ONK655422:ONK655443 OXG655422:OXG655443 PHC655422:PHC655443 PQY655422:PQY655443 QAU655422:QAU655443 QKQ655422:QKQ655443 QUM655422:QUM655443 REI655422:REI655443 ROE655422:ROE655443 RYA655422:RYA655443 SHW655422:SHW655443 SRS655422:SRS655443 TBO655422:TBO655443 TLK655422:TLK655443 TVG655422:TVG655443 UFC655422:UFC655443 UOY655422:UOY655443 UYU655422:UYU655443 VIQ655422:VIQ655443 VSM655422:VSM655443 WCI655422:WCI655443 WME655422:WME655443 WWA655422:WWA655443 W720958:Y720979 JO720958:JO720979 TK720958:TK720979 ADG720958:ADG720979 ANC720958:ANC720979 AWY720958:AWY720979 BGU720958:BGU720979 BQQ720958:BQQ720979 CAM720958:CAM720979 CKI720958:CKI720979 CUE720958:CUE720979 DEA720958:DEA720979 DNW720958:DNW720979 DXS720958:DXS720979 EHO720958:EHO720979 ERK720958:ERK720979 FBG720958:FBG720979 FLC720958:FLC720979 FUY720958:FUY720979 GEU720958:GEU720979 GOQ720958:GOQ720979 GYM720958:GYM720979 HII720958:HII720979 HSE720958:HSE720979 ICA720958:ICA720979 ILW720958:ILW720979 IVS720958:IVS720979 JFO720958:JFO720979 JPK720958:JPK720979 JZG720958:JZG720979 KJC720958:KJC720979 KSY720958:KSY720979 LCU720958:LCU720979 LMQ720958:LMQ720979 LWM720958:LWM720979 MGI720958:MGI720979 MQE720958:MQE720979 NAA720958:NAA720979 NJW720958:NJW720979 NTS720958:NTS720979 ODO720958:ODO720979 ONK720958:ONK720979 OXG720958:OXG720979 PHC720958:PHC720979 PQY720958:PQY720979 QAU720958:QAU720979 QKQ720958:QKQ720979 QUM720958:QUM720979 REI720958:REI720979 ROE720958:ROE720979 RYA720958:RYA720979 SHW720958:SHW720979 SRS720958:SRS720979 TBO720958:TBO720979 TLK720958:TLK720979 TVG720958:TVG720979 UFC720958:UFC720979 UOY720958:UOY720979 UYU720958:UYU720979 VIQ720958:VIQ720979 VSM720958:VSM720979 WCI720958:WCI720979 WME720958:WME720979 WWA720958:WWA720979 W786494:Y786515 JO786494:JO786515 TK786494:TK786515 ADG786494:ADG786515 ANC786494:ANC786515 AWY786494:AWY786515 BGU786494:BGU786515 BQQ786494:BQQ786515 CAM786494:CAM786515 CKI786494:CKI786515 CUE786494:CUE786515 DEA786494:DEA786515 DNW786494:DNW786515 DXS786494:DXS786515 EHO786494:EHO786515 ERK786494:ERK786515 FBG786494:FBG786515 FLC786494:FLC786515 FUY786494:FUY786515 GEU786494:GEU786515 GOQ786494:GOQ786515 GYM786494:GYM786515 HII786494:HII786515 HSE786494:HSE786515 ICA786494:ICA786515 ILW786494:ILW786515 IVS786494:IVS786515 JFO786494:JFO786515 JPK786494:JPK786515 JZG786494:JZG786515 KJC786494:KJC786515 KSY786494:KSY786515 LCU786494:LCU786515 LMQ786494:LMQ786515 LWM786494:LWM786515 MGI786494:MGI786515 MQE786494:MQE786515 NAA786494:NAA786515 NJW786494:NJW786515 NTS786494:NTS786515 ODO786494:ODO786515 ONK786494:ONK786515 OXG786494:OXG786515 PHC786494:PHC786515 PQY786494:PQY786515 QAU786494:QAU786515 QKQ786494:QKQ786515 QUM786494:QUM786515 REI786494:REI786515 ROE786494:ROE786515 RYA786494:RYA786515 SHW786494:SHW786515 SRS786494:SRS786515 TBO786494:TBO786515 TLK786494:TLK786515 TVG786494:TVG786515 UFC786494:UFC786515 UOY786494:UOY786515 UYU786494:UYU786515 VIQ786494:VIQ786515 VSM786494:VSM786515 WCI786494:WCI786515 WME786494:WME786515 WWA786494:WWA786515 W852030:Y852051 JO852030:JO852051 TK852030:TK852051 ADG852030:ADG852051 ANC852030:ANC852051 AWY852030:AWY852051 BGU852030:BGU852051 BQQ852030:BQQ852051 CAM852030:CAM852051 CKI852030:CKI852051 CUE852030:CUE852051 DEA852030:DEA852051 DNW852030:DNW852051 DXS852030:DXS852051 EHO852030:EHO852051 ERK852030:ERK852051 FBG852030:FBG852051 FLC852030:FLC852051 FUY852030:FUY852051 GEU852030:GEU852051 GOQ852030:GOQ852051 GYM852030:GYM852051 HII852030:HII852051 HSE852030:HSE852051 ICA852030:ICA852051 ILW852030:ILW852051 IVS852030:IVS852051 JFO852030:JFO852051 JPK852030:JPK852051 JZG852030:JZG852051 KJC852030:KJC852051 KSY852030:KSY852051 LCU852030:LCU852051 LMQ852030:LMQ852051 LWM852030:LWM852051 MGI852030:MGI852051 MQE852030:MQE852051 NAA852030:NAA852051 NJW852030:NJW852051 NTS852030:NTS852051 ODO852030:ODO852051 ONK852030:ONK852051 OXG852030:OXG852051 PHC852030:PHC852051 PQY852030:PQY852051 QAU852030:QAU852051 QKQ852030:QKQ852051 QUM852030:QUM852051 REI852030:REI852051 ROE852030:ROE852051 RYA852030:RYA852051 SHW852030:SHW852051 SRS852030:SRS852051 TBO852030:TBO852051 TLK852030:TLK852051 TVG852030:TVG852051 UFC852030:UFC852051 UOY852030:UOY852051 UYU852030:UYU852051 VIQ852030:VIQ852051 VSM852030:VSM852051 WCI852030:WCI852051 WME852030:WME852051 WWA852030:WWA852051 W917566:Y917587 JO917566:JO917587 TK917566:TK917587 ADG917566:ADG917587 ANC917566:ANC917587 AWY917566:AWY917587 BGU917566:BGU917587 BQQ917566:BQQ917587 CAM917566:CAM917587 CKI917566:CKI917587 CUE917566:CUE917587 DEA917566:DEA917587 DNW917566:DNW917587 DXS917566:DXS917587 EHO917566:EHO917587 ERK917566:ERK917587 FBG917566:FBG917587 FLC917566:FLC917587 FUY917566:FUY917587 GEU917566:GEU917587 GOQ917566:GOQ917587 GYM917566:GYM917587 HII917566:HII917587 HSE917566:HSE917587 ICA917566:ICA917587 ILW917566:ILW917587 IVS917566:IVS917587 JFO917566:JFO917587 JPK917566:JPK917587 JZG917566:JZG917587 KJC917566:KJC917587 KSY917566:KSY917587 LCU917566:LCU917587 LMQ917566:LMQ917587 LWM917566:LWM917587 MGI917566:MGI917587 MQE917566:MQE917587 NAA917566:NAA917587 NJW917566:NJW917587 NTS917566:NTS917587 ODO917566:ODO917587 ONK917566:ONK917587 OXG917566:OXG917587 PHC917566:PHC917587 PQY917566:PQY917587 QAU917566:QAU917587 QKQ917566:QKQ917587 QUM917566:QUM917587 REI917566:REI917587 ROE917566:ROE917587 RYA917566:RYA917587 SHW917566:SHW917587 SRS917566:SRS917587 TBO917566:TBO917587 TLK917566:TLK917587 TVG917566:TVG917587 UFC917566:UFC917587 UOY917566:UOY917587 UYU917566:UYU917587 VIQ917566:VIQ917587 VSM917566:VSM917587 WCI917566:WCI917587 WME917566:WME917587 WWA917566:WWA917587 W983102:Y983123 JO983102:JO983123 TK983102:TK983123 ADG983102:ADG983123 ANC983102:ANC983123 AWY983102:AWY983123 BGU983102:BGU983123 BQQ983102:BQQ983123 CAM983102:CAM983123 CKI983102:CKI983123 CUE983102:CUE983123 DEA983102:DEA983123 DNW983102:DNW983123 DXS983102:DXS983123 EHO983102:EHO983123 ERK983102:ERK983123 FBG983102:FBG983123 FLC983102:FLC983123 FUY983102:FUY983123 GEU983102:GEU983123 GOQ983102:GOQ983123 GYM983102:GYM983123 HII983102:HII983123 HSE983102:HSE983123 ICA983102:ICA983123 ILW983102:ILW983123 IVS983102:IVS983123 JFO983102:JFO983123 JPK983102:JPK983123 JZG983102:JZG983123 KJC983102:KJC983123 KSY983102:KSY983123 LCU983102:LCU983123 LMQ983102:LMQ983123 LWM983102:LWM983123 MGI983102:MGI983123 MQE983102:MQE983123 NAA983102:NAA983123 NJW983102:NJW983123 NTS983102:NTS983123 ODO983102:ODO983123 ONK983102:ONK983123 OXG983102:OXG983123 PHC983102:PHC983123 PQY983102:PQY983123 QAU983102:QAU983123 QKQ983102:QKQ983123 QUM983102:QUM983123 REI983102:REI983123 ROE983102:ROE983123 RYA983102:RYA983123 SHW983102:SHW983123 SRS983102:SRS983123 TBO983102:TBO983123 TLK983102:TLK983123 TVG983102:TVG983123 UFC983102:UFC983123 UOY983102:UOY983123 UYU983102:UYU983123 VIQ983102:VIQ983123 VSM983102:VSM983123 WCI983102:WCI983123 WME983102:WME983123 WWA983102:WWA983123 O65598:Q65619 JI65598:JI65619 TE65598:TE65619 ADA65598:ADA65619 AMW65598:AMW65619 AWS65598:AWS65619 BGO65598:BGO65619 BQK65598:BQK65619 CAG65598:CAG65619 CKC65598:CKC65619 CTY65598:CTY65619 DDU65598:DDU65619 DNQ65598:DNQ65619 DXM65598:DXM65619 EHI65598:EHI65619 ERE65598:ERE65619 FBA65598:FBA65619 FKW65598:FKW65619 FUS65598:FUS65619 GEO65598:GEO65619 GOK65598:GOK65619 GYG65598:GYG65619 HIC65598:HIC65619 HRY65598:HRY65619 IBU65598:IBU65619 ILQ65598:ILQ65619 IVM65598:IVM65619 JFI65598:JFI65619 JPE65598:JPE65619 JZA65598:JZA65619 KIW65598:KIW65619 KSS65598:KSS65619 LCO65598:LCO65619 LMK65598:LMK65619 LWG65598:LWG65619 MGC65598:MGC65619 MPY65598:MPY65619 MZU65598:MZU65619 NJQ65598:NJQ65619 NTM65598:NTM65619 ODI65598:ODI65619 ONE65598:ONE65619 OXA65598:OXA65619 PGW65598:PGW65619 PQS65598:PQS65619 QAO65598:QAO65619 QKK65598:QKK65619 QUG65598:QUG65619 REC65598:REC65619 RNY65598:RNY65619 RXU65598:RXU65619 SHQ65598:SHQ65619 SRM65598:SRM65619 TBI65598:TBI65619 TLE65598:TLE65619 TVA65598:TVA65619 UEW65598:UEW65619 UOS65598:UOS65619 UYO65598:UYO65619 VIK65598:VIK65619 VSG65598:VSG65619 WCC65598:WCC65619 WLY65598:WLY65619 WVU65598:WVU65619 O131134:Q131155 JI131134:JI131155 TE131134:TE131155 ADA131134:ADA131155 AMW131134:AMW131155 AWS131134:AWS131155 BGO131134:BGO131155 BQK131134:BQK131155 CAG131134:CAG131155 CKC131134:CKC131155 CTY131134:CTY131155 DDU131134:DDU131155 DNQ131134:DNQ131155 DXM131134:DXM131155 EHI131134:EHI131155 ERE131134:ERE131155 FBA131134:FBA131155 FKW131134:FKW131155 FUS131134:FUS131155 GEO131134:GEO131155 GOK131134:GOK131155 GYG131134:GYG131155 HIC131134:HIC131155 HRY131134:HRY131155 IBU131134:IBU131155 ILQ131134:ILQ131155 IVM131134:IVM131155 JFI131134:JFI131155 JPE131134:JPE131155 JZA131134:JZA131155 KIW131134:KIW131155 KSS131134:KSS131155 LCO131134:LCO131155 LMK131134:LMK131155 LWG131134:LWG131155 MGC131134:MGC131155 MPY131134:MPY131155 MZU131134:MZU131155 NJQ131134:NJQ131155 NTM131134:NTM131155 ODI131134:ODI131155 ONE131134:ONE131155 OXA131134:OXA131155 PGW131134:PGW131155 PQS131134:PQS131155 QAO131134:QAO131155 QKK131134:QKK131155 QUG131134:QUG131155 REC131134:REC131155 RNY131134:RNY131155 RXU131134:RXU131155 SHQ131134:SHQ131155 SRM131134:SRM131155 TBI131134:TBI131155 TLE131134:TLE131155 TVA131134:TVA131155 UEW131134:UEW131155 UOS131134:UOS131155 UYO131134:UYO131155 VIK131134:VIK131155 VSG131134:VSG131155 WCC131134:WCC131155 WLY131134:WLY131155 WVU131134:WVU131155 O196670:Q196691 JI196670:JI196691 TE196670:TE196691 ADA196670:ADA196691 AMW196670:AMW196691 AWS196670:AWS196691 BGO196670:BGO196691 BQK196670:BQK196691 CAG196670:CAG196691 CKC196670:CKC196691 CTY196670:CTY196691 DDU196670:DDU196691 DNQ196670:DNQ196691 DXM196670:DXM196691 EHI196670:EHI196691 ERE196670:ERE196691 FBA196670:FBA196691 FKW196670:FKW196691 FUS196670:FUS196691 GEO196670:GEO196691 GOK196670:GOK196691 GYG196670:GYG196691 HIC196670:HIC196691 HRY196670:HRY196691 IBU196670:IBU196691 ILQ196670:ILQ196691 IVM196670:IVM196691 JFI196670:JFI196691 JPE196670:JPE196691 JZA196670:JZA196691 KIW196670:KIW196691 KSS196670:KSS196691 LCO196670:LCO196691 LMK196670:LMK196691 LWG196670:LWG196691 MGC196670:MGC196691 MPY196670:MPY196691 MZU196670:MZU196691 NJQ196670:NJQ196691 NTM196670:NTM196691 ODI196670:ODI196691 ONE196670:ONE196691 OXA196670:OXA196691 PGW196670:PGW196691 PQS196670:PQS196691 QAO196670:QAO196691 QKK196670:QKK196691 QUG196670:QUG196691 REC196670:REC196691 RNY196670:RNY196691 RXU196670:RXU196691 SHQ196670:SHQ196691 SRM196670:SRM196691 TBI196670:TBI196691 TLE196670:TLE196691 TVA196670:TVA196691 UEW196670:UEW196691 UOS196670:UOS196691 UYO196670:UYO196691 VIK196670:VIK196691 VSG196670:VSG196691 WCC196670:WCC196691 WLY196670:WLY196691 WVU196670:WVU196691 O262206:Q262227 JI262206:JI262227 TE262206:TE262227 ADA262206:ADA262227 AMW262206:AMW262227 AWS262206:AWS262227 BGO262206:BGO262227 BQK262206:BQK262227 CAG262206:CAG262227 CKC262206:CKC262227 CTY262206:CTY262227 DDU262206:DDU262227 DNQ262206:DNQ262227 DXM262206:DXM262227 EHI262206:EHI262227 ERE262206:ERE262227 FBA262206:FBA262227 FKW262206:FKW262227 FUS262206:FUS262227 GEO262206:GEO262227 GOK262206:GOK262227 GYG262206:GYG262227 HIC262206:HIC262227 HRY262206:HRY262227 IBU262206:IBU262227 ILQ262206:ILQ262227 IVM262206:IVM262227 JFI262206:JFI262227 JPE262206:JPE262227 JZA262206:JZA262227 KIW262206:KIW262227 KSS262206:KSS262227 LCO262206:LCO262227 LMK262206:LMK262227 LWG262206:LWG262227 MGC262206:MGC262227 MPY262206:MPY262227 MZU262206:MZU262227 NJQ262206:NJQ262227 NTM262206:NTM262227 ODI262206:ODI262227 ONE262206:ONE262227 OXA262206:OXA262227 PGW262206:PGW262227 PQS262206:PQS262227 QAO262206:QAO262227 QKK262206:QKK262227 QUG262206:QUG262227 REC262206:REC262227 RNY262206:RNY262227 RXU262206:RXU262227 SHQ262206:SHQ262227 SRM262206:SRM262227 TBI262206:TBI262227 TLE262206:TLE262227 TVA262206:TVA262227 UEW262206:UEW262227 UOS262206:UOS262227 UYO262206:UYO262227 VIK262206:VIK262227 VSG262206:VSG262227 WCC262206:WCC262227 WLY262206:WLY262227 WVU262206:WVU262227 O327742:Q327763 JI327742:JI327763 TE327742:TE327763 ADA327742:ADA327763 AMW327742:AMW327763 AWS327742:AWS327763 BGO327742:BGO327763 BQK327742:BQK327763 CAG327742:CAG327763 CKC327742:CKC327763 CTY327742:CTY327763 DDU327742:DDU327763 DNQ327742:DNQ327763 DXM327742:DXM327763 EHI327742:EHI327763 ERE327742:ERE327763 FBA327742:FBA327763 FKW327742:FKW327763 FUS327742:FUS327763 GEO327742:GEO327763 GOK327742:GOK327763 GYG327742:GYG327763 HIC327742:HIC327763 HRY327742:HRY327763 IBU327742:IBU327763 ILQ327742:ILQ327763 IVM327742:IVM327763 JFI327742:JFI327763 JPE327742:JPE327763 JZA327742:JZA327763 KIW327742:KIW327763 KSS327742:KSS327763 LCO327742:LCO327763 LMK327742:LMK327763 LWG327742:LWG327763 MGC327742:MGC327763 MPY327742:MPY327763 MZU327742:MZU327763 NJQ327742:NJQ327763 NTM327742:NTM327763 ODI327742:ODI327763 ONE327742:ONE327763 OXA327742:OXA327763 PGW327742:PGW327763 PQS327742:PQS327763 QAO327742:QAO327763 QKK327742:QKK327763 QUG327742:QUG327763 REC327742:REC327763 RNY327742:RNY327763 RXU327742:RXU327763 SHQ327742:SHQ327763 SRM327742:SRM327763 TBI327742:TBI327763 TLE327742:TLE327763 TVA327742:TVA327763 UEW327742:UEW327763 UOS327742:UOS327763 UYO327742:UYO327763 VIK327742:VIK327763 VSG327742:VSG327763 WCC327742:WCC327763 WLY327742:WLY327763 WVU327742:WVU327763 O393278:Q393299 JI393278:JI393299 TE393278:TE393299 ADA393278:ADA393299 AMW393278:AMW393299 AWS393278:AWS393299 BGO393278:BGO393299 BQK393278:BQK393299 CAG393278:CAG393299 CKC393278:CKC393299 CTY393278:CTY393299 DDU393278:DDU393299 DNQ393278:DNQ393299 DXM393278:DXM393299 EHI393278:EHI393299 ERE393278:ERE393299 FBA393278:FBA393299 FKW393278:FKW393299 FUS393278:FUS393299 GEO393278:GEO393299 GOK393278:GOK393299 GYG393278:GYG393299 HIC393278:HIC393299 HRY393278:HRY393299 IBU393278:IBU393299 ILQ393278:ILQ393299 IVM393278:IVM393299 JFI393278:JFI393299 JPE393278:JPE393299 JZA393278:JZA393299 KIW393278:KIW393299 KSS393278:KSS393299 LCO393278:LCO393299 LMK393278:LMK393299 LWG393278:LWG393299 MGC393278:MGC393299 MPY393278:MPY393299 MZU393278:MZU393299 NJQ393278:NJQ393299 NTM393278:NTM393299 ODI393278:ODI393299 ONE393278:ONE393299 OXA393278:OXA393299 PGW393278:PGW393299 PQS393278:PQS393299 QAO393278:QAO393299 QKK393278:QKK393299 QUG393278:QUG393299 REC393278:REC393299 RNY393278:RNY393299 RXU393278:RXU393299 SHQ393278:SHQ393299 SRM393278:SRM393299 TBI393278:TBI393299 TLE393278:TLE393299 TVA393278:TVA393299 UEW393278:UEW393299 UOS393278:UOS393299 UYO393278:UYO393299 VIK393278:VIK393299 VSG393278:VSG393299 WCC393278:WCC393299 WLY393278:WLY393299 WVU393278:WVU393299 O458814:Q458835 JI458814:JI458835 TE458814:TE458835 ADA458814:ADA458835 AMW458814:AMW458835 AWS458814:AWS458835 BGO458814:BGO458835 BQK458814:BQK458835 CAG458814:CAG458835 CKC458814:CKC458835 CTY458814:CTY458835 DDU458814:DDU458835 DNQ458814:DNQ458835 DXM458814:DXM458835 EHI458814:EHI458835 ERE458814:ERE458835 FBA458814:FBA458835 FKW458814:FKW458835 FUS458814:FUS458835 GEO458814:GEO458835 GOK458814:GOK458835 GYG458814:GYG458835 HIC458814:HIC458835 HRY458814:HRY458835 IBU458814:IBU458835 ILQ458814:ILQ458835 IVM458814:IVM458835 JFI458814:JFI458835 JPE458814:JPE458835 JZA458814:JZA458835 KIW458814:KIW458835 KSS458814:KSS458835 LCO458814:LCO458835 LMK458814:LMK458835 LWG458814:LWG458835 MGC458814:MGC458835 MPY458814:MPY458835 MZU458814:MZU458835 NJQ458814:NJQ458835 NTM458814:NTM458835 ODI458814:ODI458835 ONE458814:ONE458835 OXA458814:OXA458835 PGW458814:PGW458835 PQS458814:PQS458835 QAO458814:QAO458835 QKK458814:QKK458835 QUG458814:QUG458835 REC458814:REC458835 RNY458814:RNY458835 RXU458814:RXU458835 SHQ458814:SHQ458835 SRM458814:SRM458835 TBI458814:TBI458835 TLE458814:TLE458835 TVA458814:TVA458835 UEW458814:UEW458835 UOS458814:UOS458835 UYO458814:UYO458835 VIK458814:VIK458835 VSG458814:VSG458835 WCC458814:WCC458835 WLY458814:WLY458835 WVU458814:WVU458835 O524350:Q524371 JI524350:JI524371 TE524350:TE524371 ADA524350:ADA524371 AMW524350:AMW524371 AWS524350:AWS524371 BGO524350:BGO524371 BQK524350:BQK524371 CAG524350:CAG524371 CKC524350:CKC524371 CTY524350:CTY524371 DDU524350:DDU524371 DNQ524350:DNQ524371 DXM524350:DXM524371 EHI524350:EHI524371 ERE524350:ERE524371 FBA524350:FBA524371 FKW524350:FKW524371 FUS524350:FUS524371 GEO524350:GEO524371 GOK524350:GOK524371 GYG524350:GYG524371 HIC524350:HIC524371 HRY524350:HRY524371 IBU524350:IBU524371 ILQ524350:ILQ524371 IVM524350:IVM524371 JFI524350:JFI524371 JPE524350:JPE524371 JZA524350:JZA524371 KIW524350:KIW524371 KSS524350:KSS524371 LCO524350:LCO524371 LMK524350:LMK524371 LWG524350:LWG524371 MGC524350:MGC524371 MPY524350:MPY524371 MZU524350:MZU524371 NJQ524350:NJQ524371 NTM524350:NTM524371 ODI524350:ODI524371 ONE524350:ONE524371 OXA524350:OXA524371 PGW524350:PGW524371 PQS524350:PQS524371 QAO524350:QAO524371 QKK524350:QKK524371 QUG524350:QUG524371 REC524350:REC524371 RNY524350:RNY524371 RXU524350:RXU524371 SHQ524350:SHQ524371 SRM524350:SRM524371 TBI524350:TBI524371 TLE524350:TLE524371 TVA524350:TVA524371 UEW524350:UEW524371 UOS524350:UOS524371 UYO524350:UYO524371 VIK524350:VIK524371 VSG524350:VSG524371 WCC524350:WCC524371 WLY524350:WLY524371 WVU524350:WVU524371 O589886:Q589907 JI589886:JI589907 TE589886:TE589907 ADA589886:ADA589907 AMW589886:AMW589907 AWS589886:AWS589907 BGO589886:BGO589907 BQK589886:BQK589907 CAG589886:CAG589907 CKC589886:CKC589907 CTY589886:CTY589907 DDU589886:DDU589907 DNQ589886:DNQ589907 DXM589886:DXM589907 EHI589886:EHI589907 ERE589886:ERE589907 FBA589886:FBA589907 FKW589886:FKW589907 FUS589886:FUS589907 GEO589886:GEO589907 GOK589886:GOK589907 GYG589886:GYG589907 HIC589886:HIC589907 HRY589886:HRY589907 IBU589886:IBU589907 ILQ589886:ILQ589907 IVM589886:IVM589907 JFI589886:JFI589907 JPE589886:JPE589907 JZA589886:JZA589907 KIW589886:KIW589907 KSS589886:KSS589907 LCO589886:LCO589907 LMK589886:LMK589907 LWG589886:LWG589907 MGC589886:MGC589907 MPY589886:MPY589907 MZU589886:MZU589907 NJQ589886:NJQ589907 NTM589886:NTM589907 ODI589886:ODI589907 ONE589886:ONE589907 OXA589886:OXA589907 PGW589886:PGW589907 PQS589886:PQS589907 QAO589886:QAO589907 QKK589886:QKK589907 QUG589886:QUG589907 REC589886:REC589907 RNY589886:RNY589907 RXU589886:RXU589907 SHQ589886:SHQ589907 SRM589886:SRM589907 TBI589886:TBI589907 TLE589886:TLE589907 TVA589886:TVA589907 UEW589886:UEW589907 UOS589886:UOS589907 UYO589886:UYO589907 VIK589886:VIK589907 VSG589886:VSG589907 WCC589886:WCC589907 WLY589886:WLY589907 WVU589886:WVU589907 O655422:Q655443 JI655422:JI655443 TE655422:TE655443 ADA655422:ADA655443 AMW655422:AMW655443 AWS655422:AWS655443 BGO655422:BGO655443 BQK655422:BQK655443 CAG655422:CAG655443 CKC655422:CKC655443 CTY655422:CTY655443 DDU655422:DDU655443 DNQ655422:DNQ655443 DXM655422:DXM655443 EHI655422:EHI655443 ERE655422:ERE655443 FBA655422:FBA655443 FKW655422:FKW655443 FUS655422:FUS655443 GEO655422:GEO655443 GOK655422:GOK655443 GYG655422:GYG655443 HIC655422:HIC655443 HRY655422:HRY655443 IBU655422:IBU655443 ILQ655422:ILQ655443 IVM655422:IVM655443 JFI655422:JFI655443 JPE655422:JPE655443 JZA655422:JZA655443 KIW655422:KIW655443 KSS655422:KSS655443 LCO655422:LCO655443 LMK655422:LMK655443 LWG655422:LWG655443 MGC655422:MGC655443 MPY655422:MPY655443 MZU655422:MZU655443 NJQ655422:NJQ655443 NTM655422:NTM655443 ODI655422:ODI655443 ONE655422:ONE655443 OXA655422:OXA655443 PGW655422:PGW655443 PQS655422:PQS655443 QAO655422:QAO655443 QKK655422:QKK655443 QUG655422:QUG655443 REC655422:REC655443 RNY655422:RNY655443 RXU655422:RXU655443 SHQ655422:SHQ655443 SRM655422:SRM655443 TBI655422:TBI655443 TLE655422:TLE655443 TVA655422:TVA655443 UEW655422:UEW655443 UOS655422:UOS655443 UYO655422:UYO655443 VIK655422:VIK655443 VSG655422:VSG655443 WCC655422:WCC655443 WLY655422:WLY655443 WVU655422:WVU655443 O720958:Q720979 JI720958:JI720979 TE720958:TE720979 ADA720958:ADA720979 AMW720958:AMW720979 AWS720958:AWS720979 BGO720958:BGO720979 BQK720958:BQK720979 CAG720958:CAG720979 CKC720958:CKC720979 CTY720958:CTY720979 DDU720958:DDU720979 DNQ720958:DNQ720979 DXM720958:DXM720979 EHI720958:EHI720979 ERE720958:ERE720979 FBA720958:FBA720979 FKW720958:FKW720979 FUS720958:FUS720979 GEO720958:GEO720979 GOK720958:GOK720979 GYG720958:GYG720979 HIC720958:HIC720979 HRY720958:HRY720979 IBU720958:IBU720979 ILQ720958:ILQ720979 IVM720958:IVM720979 JFI720958:JFI720979 JPE720958:JPE720979 JZA720958:JZA720979 KIW720958:KIW720979 KSS720958:KSS720979 LCO720958:LCO720979 LMK720958:LMK720979 LWG720958:LWG720979 MGC720958:MGC720979 MPY720958:MPY720979 MZU720958:MZU720979 NJQ720958:NJQ720979 NTM720958:NTM720979 ODI720958:ODI720979 ONE720958:ONE720979 OXA720958:OXA720979 PGW720958:PGW720979 PQS720958:PQS720979 QAO720958:QAO720979 QKK720958:QKK720979 QUG720958:QUG720979 REC720958:REC720979 RNY720958:RNY720979 RXU720958:RXU720979 SHQ720958:SHQ720979 SRM720958:SRM720979 TBI720958:TBI720979 TLE720958:TLE720979 TVA720958:TVA720979 UEW720958:UEW720979 UOS720958:UOS720979 UYO720958:UYO720979 VIK720958:VIK720979 VSG720958:VSG720979 WCC720958:WCC720979 WLY720958:WLY720979 WVU720958:WVU720979 O786494:Q786515 JI786494:JI786515 TE786494:TE786515 ADA786494:ADA786515 AMW786494:AMW786515 AWS786494:AWS786515 BGO786494:BGO786515 BQK786494:BQK786515 CAG786494:CAG786515 CKC786494:CKC786515 CTY786494:CTY786515 DDU786494:DDU786515 DNQ786494:DNQ786515 DXM786494:DXM786515 EHI786494:EHI786515 ERE786494:ERE786515 FBA786494:FBA786515 FKW786494:FKW786515 FUS786494:FUS786515 GEO786494:GEO786515 GOK786494:GOK786515 GYG786494:GYG786515 HIC786494:HIC786515 HRY786494:HRY786515 IBU786494:IBU786515 ILQ786494:ILQ786515 IVM786494:IVM786515 JFI786494:JFI786515 JPE786494:JPE786515 JZA786494:JZA786515 KIW786494:KIW786515 KSS786494:KSS786515 LCO786494:LCO786515 LMK786494:LMK786515 LWG786494:LWG786515 MGC786494:MGC786515 MPY786494:MPY786515 MZU786494:MZU786515 NJQ786494:NJQ786515 NTM786494:NTM786515 ODI786494:ODI786515 ONE786494:ONE786515 OXA786494:OXA786515 PGW786494:PGW786515 PQS786494:PQS786515 QAO786494:QAO786515 QKK786494:QKK786515 QUG786494:QUG786515 REC786494:REC786515 RNY786494:RNY786515 RXU786494:RXU786515 SHQ786494:SHQ786515 SRM786494:SRM786515 TBI786494:TBI786515 TLE786494:TLE786515 TVA786494:TVA786515 UEW786494:UEW786515 UOS786494:UOS786515 UYO786494:UYO786515 VIK786494:VIK786515 VSG786494:VSG786515 WCC786494:WCC786515 WLY786494:WLY786515 WVU786494:WVU786515 O852030:Q852051 JI852030:JI852051 TE852030:TE852051 ADA852030:ADA852051 AMW852030:AMW852051 AWS852030:AWS852051 BGO852030:BGO852051 BQK852030:BQK852051 CAG852030:CAG852051 CKC852030:CKC852051 CTY852030:CTY852051 DDU852030:DDU852051 DNQ852030:DNQ852051 DXM852030:DXM852051 EHI852030:EHI852051 ERE852030:ERE852051 FBA852030:FBA852051 FKW852030:FKW852051 FUS852030:FUS852051 GEO852030:GEO852051 GOK852030:GOK852051 GYG852030:GYG852051 HIC852030:HIC852051 HRY852030:HRY852051 IBU852030:IBU852051 ILQ852030:ILQ852051 IVM852030:IVM852051 JFI852030:JFI852051 JPE852030:JPE852051 JZA852030:JZA852051 KIW852030:KIW852051 KSS852030:KSS852051 LCO852030:LCO852051 LMK852030:LMK852051 LWG852030:LWG852051 MGC852030:MGC852051 MPY852030:MPY852051 MZU852030:MZU852051 NJQ852030:NJQ852051 NTM852030:NTM852051 ODI852030:ODI852051 ONE852030:ONE852051 OXA852030:OXA852051 PGW852030:PGW852051 PQS852030:PQS852051 QAO852030:QAO852051 QKK852030:QKK852051 QUG852030:QUG852051 REC852030:REC852051 RNY852030:RNY852051 RXU852030:RXU852051 SHQ852030:SHQ852051 SRM852030:SRM852051 TBI852030:TBI852051 TLE852030:TLE852051 TVA852030:TVA852051 UEW852030:UEW852051 UOS852030:UOS852051 UYO852030:UYO852051 VIK852030:VIK852051 VSG852030:VSG852051 WCC852030:WCC852051 WLY852030:WLY852051 WVU852030:WVU852051 O917566:Q917587 JI917566:JI917587 TE917566:TE917587 ADA917566:ADA917587 AMW917566:AMW917587 AWS917566:AWS917587 BGO917566:BGO917587 BQK917566:BQK917587 CAG917566:CAG917587 CKC917566:CKC917587 CTY917566:CTY917587 DDU917566:DDU917587 DNQ917566:DNQ917587 DXM917566:DXM917587 EHI917566:EHI917587 ERE917566:ERE917587 FBA917566:FBA917587 FKW917566:FKW917587 FUS917566:FUS917587 GEO917566:GEO917587 GOK917566:GOK917587 GYG917566:GYG917587 HIC917566:HIC917587 HRY917566:HRY917587 IBU917566:IBU917587 ILQ917566:ILQ917587 IVM917566:IVM917587 JFI917566:JFI917587 JPE917566:JPE917587 JZA917566:JZA917587 KIW917566:KIW917587 KSS917566:KSS917587 LCO917566:LCO917587 LMK917566:LMK917587 LWG917566:LWG917587 MGC917566:MGC917587 MPY917566:MPY917587 MZU917566:MZU917587 NJQ917566:NJQ917587 NTM917566:NTM917587 ODI917566:ODI917587 ONE917566:ONE917587 OXA917566:OXA917587 PGW917566:PGW917587 PQS917566:PQS917587 QAO917566:QAO917587 QKK917566:QKK917587 QUG917566:QUG917587 REC917566:REC917587 RNY917566:RNY917587 RXU917566:RXU917587 SHQ917566:SHQ917587 SRM917566:SRM917587 TBI917566:TBI917587 TLE917566:TLE917587 TVA917566:TVA917587 UEW917566:UEW917587 UOS917566:UOS917587 UYO917566:UYO917587 VIK917566:VIK917587 VSG917566:VSG917587 WCC917566:WCC917587 WLY917566:WLY917587 WVU917566:WVU917587 O983102:Q983123 JI983102:JI983123 TE983102:TE983123 ADA983102:ADA983123 AMW983102:AMW983123 AWS983102:AWS983123 BGO983102:BGO983123 BQK983102:BQK983123 CAG983102:CAG983123 CKC983102:CKC983123 CTY983102:CTY983123 DDU983102:DDU983123 DNQ983102:DNQ983123 DXM983102:DXM983123 EHI983102:EHI983123 ERE983102:ERE983123 FBA983102:FBA983123 FKW983102:FKW983123 FUS983102:FUS983123 GEO983102:GEO983123 GOK983102:GOK983123 GYG983102:GYG983123 HIC983102:HIC983123 HRY983102:HRY983123 IBU983102:IBU983123 ILQ983102:ILQ983123 IVM983102:IVM983123 JFI983102:JFI983123 JPE983102:JPE983123 JZA983102:JZA983123 KIW983102:KIW983123 KSS983102:KSS983123 LCO983102:LCO983123 LMK983102:LMK983123 LWG983102:LWG983123 MGC983102:MGC983123 MPY983102:MPY983123 MZU983102:MZU983123 NJQ983102:NJQ983123 NTM983102:NTM983123 ODI983102:ODI983123 ONE983102:ONE983123 OXA983102:OXA983123 PGW983102:PGW983123 PQS983102:PQS983123 QAO983102:QAO983123 QKK983102:QKK983123 QUG983102:QUG983123 REC983102:REC983123 RNY983102:RNY983123 RXU983102:RXU983123 SHQ983102:SHQ983123 SRM983102:SRM983123 TBI983102:TBI983123 TLE983102:TLE983123 TVA983102:TVA983123 UEW983102:UEW983123 UOS983102:UOS983123 UYO983102:UYO983123 VIK983102:VIK983123 VSG983102:VSG983123 WCC983102:WCC983123 WLY983102:WLY983123 WVU983102:WVU983123 S65598:S65619 JK65598:JK65619 TG65598:TG65619 ADC65598:ADC65619 AMY65598:AMY65619 AWU65598:AWU65619 BGQ65598:BGQ65619 BQM65598:BQM65619 CAI65598:CAI65619 CKE65598:CKE65619 CUA65598:CUA65619 DDW65598:DDW65619 DNS65598:DNS65619 DXO65598:DXO65619 EHK65598:EHK65619 ERG65598:ERG65619 FBC65598:FBC65619 FKY65598:FKY65619 FUU65598:FUU65619 GEQ65598:GEQ65619 GOM65598:GOM65619 GYI65598:GYI65619 HIE65598:HIE65619 HSA65598:HSA65619 IBW65598:IBW65619 ILS65598:ILS65619 IVO65598:IVO65619 JFK65598:JFK65619 JPG65598:JPG65619 JZC65598:JZC65619 KIY65598:KIY65619 KSU65598:KSU65619 LCQ65598:LCQ65619 LMM65598:LMM65619 LWI65598:LWI65619 MGE65598:MGE65619 MQA65598:MQA65619 MZW65598:MZW65619 NJS65598:NJS65619 NTO65598:NTO65619 ODK65598:ODK65619 ONG65598:ONG65619 OXC65598:OXC65619 PGY65598:PGY65619 PQU65598:PQU65619 QAQ65598:QAQ65619 QKM65598:QKM65619 QUI65598:QUI65619 REE65598:REE65619 ROA65598:ROA65619 RXW65598:RXW65619 SHS65598:SHS65619 SRO65598:SRO65619 TBK65598:TBK65619 TLG65598:TLG65619 TVC65598:TVC65619 UEY65598:UEY65619 UOU65598:UOU65619 UYQ65598:UYQ65619 VIM65598:VIM65619 VSI65598:VSI65619 WCE65598:WCE65619 WMA65598:WMA65619 WVW65598:WVW65619 S131134:S131155 JK131134:JK131155 TG131134:TG131155 ADC131134:ADC131155 AMY131134:AMY131155 AWU131134:AWU131155 BGQ131134:BGQ131155 BQM131134:BQM131155 CAI131134:CAI131155 CKE131134:CKE131155 CUA131134:CUA131155 DDW131134:DDW131155 DNS131134:DNS131155 DXO131134:DXO131155 EHK131134:EHK131155 ERG131134:ERG131155 FBC131134:FBC131155 FKY131134:FKY131155 FUU131134:FUU131155 GEQ131134:GEQ131155 GOM131134:GOM131155 GYI131134:GYI131155 HIE131134:HIE131155 HSA131134:HSA131155 IBW131134:IBW131155 ILS131134:ILS131155 IVO131134:IVO131155 JFK131134:JFK131155 JPG131134:JPG131155 JZC131134:JZC131155 KIY131134:KIY131155 KSU131134:KSU131155 LCQ131134:LCQ131155 LMM131134:LMM131155 LWI131134:LWI131155 MGE131134:MGE131155 MQA131134:MQA131155 MZW131134:MZW131155 NJS131134:NJS131155 NTO131134:NTO131155 ODK131134:ODK131155 ONG131134:ONG131155 OXC131134:OXC131155 PGY131134:PGY131155 PQU131134:PQU131155 QAQ131134:QAQ131155 QKM131134:QKM131155 QUI131134:QUI131155 REE131134:REE131155 ROA131134:ROA131155 RXW131134:RXW131155 SHS131134:SHS131155 SRO131134:SRO131155 TBK131134:TBK131155 TLG131134:TLG131155 TVC131134:TVC131155 UEY131134:UEY131155 UOU131134:UOU131155 UYQ131134:UYQ131155 VIM131134:VIM131155 VSI131134:VSI131155 WCE131134:WCE131155 WMA131134:WMA131155 WVW131134:WVW131155 S196670:S196691 JK196670:JK196691 TG196670:TG196691 ADC196670:ADC196691 AMY196670:AMY196691 AWU196670:AWU196691 BGQ196670:BGQ196691 BQM196670:BQM196691 CAI196670:CAI196691 CKE196670:CKE196691 CUA196670:CUA196691 DDW196670:DDW196691 DNS196670:DNS196691 DXO196670:DXO196691 EHK196670:EHK196691 ERG196670:ERG196691 FBC196670:FBC196691 FKY196670:FKY196691 FUU196670:FUU196691 GEQ196670:GEQ196691 GOM196670:GOM196691 GYI196670:GYI196691 HIE196670:HIE196691 HSA196670:HSA196691 IBW196670:IBW196691 ILS196670:ILS196691 IVO196670:IVO196691 JFK196670:JFK196691 JPG196670:JPG196691 JZC196670:JZC196691 KIY196670:KIY196691 KSU196670:KSU196691 LCQ196670:LCQ196691 LMM196670:LMM196691 LWI196670:LWI196691 MGE196670:MGE196691 MQA196670:MQA196691 MZW196670:MZW196691 NJS196670:NJS196691 NTO196670:NTO196691 ODK196670:ODK196691 ONG196670:ONG196691 OXC196670:OXC196691 PGY196670:PGY196691 PQU196670:PQU196691 QAQ196670:QAQ196691 QKM196670:QKM196691 QUI196670:QUI196691 REE196670:REE196691 ROA196670:ROA196691 RXW196670:RXW196691 SHS196670:SHS196691 SRO196670:SRO196691 TBK196670:TBK196691 TLG196670:TLG196691 TVC196670:TVC196691 UEY196670:UEY196691 UOU196670:UOU196691 UYQ196670:UYQ196691 VIM196670:VIM196691 VSI196670:VSI196691 WCE196670:WCE196691 WMA196670:WMA196691 WVW196670:WVW196691 S262206:S262227 JK262206:JK262227 TG262206:TG262227 ADC262206:ADC262227 AMY262206:AMY262227 AWU262206:AWU262227 BGQ262206:BGQ262227 BQM262206:BQM262227 CAI262206:CAI262227 CKE262206:CKE262227 CUA262206:CUA262227 DDW262206:DDW262227 DNS262206:DNS262227 DXO262206:DXO262227 EHK262206:EHK262227 ERG262206:ERG262227 FBC262206:FBC262227 FKY262206:FKY262227 FUU262206:FUU262227 GEQ262206:GEQ262227 GOM262206:GOM262227 GYI262206:GYI262227 HIE262206:HIE262227 HSA262206:HSA262227 IBW262206:IBW262227 ILS262206:ILS262227 IVO262206:IVO262227 JFK262206:JFK262227 JPG262206:JPG262227 JZC262206:JZC262227 KIY262206:KIY262227 KSU262206:KSU262227 LCQ262206:LCQ262227 LMM262206:LMM262227 LWI262206:LWI262227 MGE262206:MGE262227 MQA262206:MQA262227 MZW262206:MZW262227 NJS262206:NJS262227 NTO262206:NTO262227 ODK262206:ODK262227 ONG262206:ONG262227 OXC262206:OXC262227 PGY262206:PGY262227 PQU262206:PQU262227 QAQ262206:QAQ262227 QKM262206:QKM262227 QUI262206:QUI262227 REE262206:REE262227 ROA262206:ROA262227 RXW262206:RXW262227 SHS262206:SHS262227 SRO262206:SRO262227 TBK262206:TBK262227 TLG262206:TLG262227 TVC262206:TVC262227 UEY262206:UEY262227 UOU262206:UOU262227 UYQ262206:UYQ262227 VIM262206:VIM262227 VSI262206:VSI262227 WCE262206:WCE262227 WMA262206:WMA262227 WVW262206:WVW262227 S327742:S327763 JK327742:JK327763 TG327742:TG327763 ADC327742:ADC327763 AMY327742:AMY327763 AWU327742:AWU327763 BGQ327742:BGQ327763 BQM327742:BQM327763 CAI327742:CAI327763 CKE327742:CKE327763 CUA327742:CUA327763 DDW327742:DDW327763 DNS327742:DNS327763 DXO327742:DXO327763 EHK327742:EHK327763 ERG327742:ERG327763 FBC327742:FBC327763 FKY327742:FKY327763 FUU327742:FUU327763 GEQ327742:GEQ327763 GOM327742:GOM327763 GYI327742:GYI327763 HIE327742:HIE327763 HSA327742:HSA327763 IBW327742:IBW327763 ILS327742:ILS327763 IVO327742:IVO327763 JFK327742:JFK327763 JPG327742:JPG327763 JZC327742:JZC327763 KIY327742:KIY327763 KSU327742:KSU327763 LCQ327742:LCQ327763 LMM327742:LMM327763 LWI327742:LWI327763 MGE327742:MGE327763 MQA327742:MQA327763 MZW327742:MZW327763 NJS327742:NJS327763 NTO327742:NTO327763 ODK327742:ODK327763 ONG327742:ONG327763 OXC327742:OXC327763 PGY327742:PGY327763 PQU327742:PQU327763 QAQ327742:QAQ327763 QKM327742:QKM327763 QUI327742:QUI327763 REE327742:REE327763 ROA327742:ROA327763 RXW327742:RXW327763 SHS327742:SHS327763 SRO327742:SRO327763 TBK327742:TBK327763 TLG327742:TLG327763 TVC327742:TVC327763 UEY327742:UEY327763 UOU327742:UOU327763 UYQ327742:UYQ327763 VIM327742:VIM327763 VSI327742:VSI327763 WCE327742:WCE327763 WMA327742:WMA327763 WVW327742:WVW327763 S393278:S393299 JK393278:JK393299 TG393278:TG393299 ADC393278:ADC393299 AMY393278:AMY393299 AWU393278:AWU393299 BGQ393278:BGQ393299 BQM393278:BQM393299 CAI393278:CAI393299 CKE393278:CKE393299 CUA393278:CUA393299 DDW393278:DDW393299 DNS393278:DNS393299 DXO393278:DXO393299 EHK393278:EHK393299 ERG393278:ERG393299 FBC393278:FBC393299 FKY393278:FKY393299 FUU393278:FUU393299 GEQ393278:GEQ393299 GOM393278:GOM393299 GYI393278:GYI393299 HIE393278:HIE393299 HSA393278:HSA393299 IBW393278:IBW393299 ILS393278:ILS393299 IVO393278:IVO393299 JFK393278:JFK393299 JPG393278:JPG393299 JZC393278:JZC393299 KIY393278:KIY393299 KSU393278:KSU393299 LCQ393278:LCQ393299 LMM393278:LMM393299 LWI393278:LWI393299 MGE393278:MGE393299 MQA393278:MQA393299 MZW393278:MZW393299 NJS393278:NJS393299 NTO393278:NTO393299 ODK393278:ODK393299 ONG393278:ONG393299 OXC393278:OXC393299 PGY393278:PGY393299 PQU393278:PQU393299 QAQ393278:QAQ393299 QKM393278:QKM393299 QUI393278:QUI393299 REE393278:REE393299 ROA393278:ROA393299 RXW393278:RXW393299 SHS393278:SHS393299 SRO393278:SRO393299 TBK393278:TBK393299 TLG393278:TLG393299 TVC393278:TVC393299 UEY393278:UEY393299 UOU393278:UOU393299 UYQ393278:UYQ393299 VIM393278:VIM393299 VSI393278:VSI393299 WCE393278:WCE393299 WMA393278:WMA393299 WVW393278:WVW393299 S458814:S458835 JK458814:JK458835 TG458814:TG458835 ADC458814:ADC458835 AMY458814:AMY458835 AWU458814:AWU458835 BGQ458814:BGQ458835 BQM458814:BQM458835 CAI458814:CAI458835 CKE458814:CKE458835 CUA458814:CUA458835 DDW458814:DDW458835 DNS458814:DNS458835 DXO458814:DXO458835 EHK458814:EHK458835 ERG458814:ERG458835 FBC458814:FBC458835 FKY458814:FKY458835 FUU458814:FUU458835 GEQ458814:GEQ458835 GOM458814:GOM458835 GYI458814:GYI458835 HIE458814:HIE458835 HSA458814:HSA458835 IBW458814:IBW458835 ILS458814:ILS458835 IVO458814:IVO458835 JFK458814:JFK458835 JPG458814:JPG458835 JZC458814:JZC458835 KIY458814:KIY458835 KSU458814:KSU458835 LCQ458814:LCQ458835 LMM458814:LMM458835 LWI458814:LWI458835 MGE458814:MGE458835 MQA458814:MQA458835 MZW458814:MZW458835 NJS458814:NJS458835 NTO458814:NTO458835 ODK458814:ODK458835 ONG458814:ONG458835 OXC458814:OXC458835 PGY458814:PGY458835 PQU458814:PQU458835 QAQ458814:QAQ458835 QKM458814:QKM458835 QUI458814:QUI458835 REE458814:REE458835 ROA458814:ROA458835 RXW458814:RXW458835 SHS458814:SHS458835 SRO458814:SRO458835 TBK458814:TBK458835 TLG458814:TLG458835 TVC458814:TVC458835 UEY458814:UEY458835 UOU458814:UOU458835 UYQ458814:UYQ458835 VIM458814:VIM458835 VSI458814:VSI458835 WCE458814:WCE458835 WMA458814:WMA458835 WVW458814:WVW458835 S524350:S524371 JK524350:JK524371 TG524350:TG524371 ADC524350:ADC524371 AMY524350:AMY524371 AWU524350:AWU524371 BGQ524350:BGQ524371 BQM524350:BQM524371 CAI524350:CAI524371 CKE524350:CKE524371 CUA524350:CUA524371 DDW524350:DDW524371 DNS524350:DNS524371 DXO524350:DXO524371 EHK524350:EHK524371 ERG524350:ERG524371 FBC524350:FBC524371 FKY524350:FKY524371 FUU524350:FUU524371 GEQ524350:GEQ524371 GOM524350:GOM524371 GYI524350:GYI524371 HIE524350:HIE524371 HSA524350:HSA524371 IBW524350:IBW524371 ILS524350:ILS524371 IVO524350:IVO524371 JFK524350:JFK524371 JPG524350:JPG524371 JZC524350:JZC524371 KIY524350:KIY524371 KSU524350:KSU524371 LCQ524350:LCQ524371 LMM524350:LMM524371 LWI524350:LWI524371 MGE524350:MGE524371 MQA524350:MQA524371 MZW524350:MZW524371 NJS524350:NJS524371 NTO524350:NTO524371 ODK524350:ODK524371 ONG524350:ONG524371 OXC524350:OXC524371 PGY524350:PGY524371 PQU524350:PQU524371 QAQ524350:QAQ524371 QKM524350:QKM524371 QUI524350:QUI524371 REE524350:REE524371 ROA524350:ROA524371 RXW524350:RXW524371 SHS524350:SHS524371 SRO524350:SRO524371 TBK524350:TBK524371 TLG524350:TLG524371 TVC524350:TVC524371 UEY524350:UEY524371 UOU524350:UOU524371 UYQ524350:UYQ524371 VIM524350:VIM524371 VSI524350:VSI524371 WCE524350:WCE524371 WMA524350:WMA524371 WVW524350:WVW524371 S589886:S589907 JK589886:JK589907 TG589886:TG589907 ADC589886:ADC589907 AMY589886:AMY589907 AWU589886:AWU589907 BGQ589886:BGQ589907 BQM589886:BQM589907 CAI589886:CAI589907 CKE589886:CKE589907 CUA589886:CUA589907 DDW589886:DDW589907 DNS589886:DNS589907 DXO589886:DXO589907 EHK589886:EHK589907 ERG589886:ERG589907 FBC589886:FBC589907 FKY589886:FKY589907 FUU589886:FUU589907 GEQ589886:GEQ589907 GOM589886:GOM589907 GYI589886:GYI589907 HIE589886:HIE589907 HSA589886:HSA589907 IBW589886:IBW589907 ILS589886:ILS589907 IVO589886:IVO589907 JFK589886:JFK589907 JPG589886:JPG589907 JZC589886:JZC589907 KIY589886:KIY589907 KSU589886:KSU589907 LCQ589886:LCQ589907 LMM589886:LMM589907 LWI589886:LWI589907 MGE589886:MGE589907 MQA589886:MQA589907 MZW589886:MZW589907 NJS589886:NJS589907 NTO589886:NTO589907 ODK589886:ODK589907 ONG589886:ONG589907 OXC589886:OXC589907 PGY589886:PGY589907 PQU589886:PQU589907 QAQ589886:QAQ589907 QKM589886:QKM589907 QUI589886:QUI589907 REE589886:REE589907 ROA589886:ROA589907 RXW589886:RXW589907 SHS589886:SHS589907 SRO589886:SRO589907 TBK589886:TBK589907 TLG589886:TLG589907 TVC589886:TVC589907 UEY589886:UEY589907 UOU589886:UOU589907 UYQ589886:UYQ589907 VIM589886:VIM589907 VSI589886:VSI589907 WCE589886:WCE589907 WMA589886:WMA589907 WVW589886:WVW589907 S655422:S655443 JK655422:JK655443 TG655422:TG655443 ADC655422:ADC655443 AMY655422:AMY655443 AWU655422:AWU655443 BGQ655422:BGQ655443 BQM655422:BQM655443 CAI655422:CAI655443 CKE655422:CKE655443 CUA655422:CUA655443 DDW655422:DDW655443 DNS655422:DNS655443 DXO655422:DXO655443 EHK655422:EHK655443 ERG655422:ERG655443 FBC655422:FBC655443 FKY655422:FKY655443 FUU655422:FUU655443 GEQ655422:GEQ655443 GOM655422:GOM655443 GYI655422:GYI655443 HIE655422:HIE655443 HSA655422:HSA655443 IBW655422:IBW655443 ILS655422:ILS655443 IVO655422:IVO655443 JFK655422:JFK655443 JPG655422:JPG655443 JZC655422:JZC655443 KIY655422:KIY655443 KSU655422:KSU655443 LCQ655422:LCQ655443 LMM655422:LMM655443 LWI655422:LWI655443 MGE655422:MGE655443 MQA655422:MQA655443 MZW655422:MZW655443 NJS655422:NJS655443 NTO655422:NTO655443 ODK655422:ODK655443 ONG655422:ONG655443 OXC655422:OXC655443 PGY655422:PGY655443 PQU655422:PQU655443 QAQ655422:QAQ655443 QKM655422:QKM655443 QUI655422:QUI655443 REE655422:REE655443 ROA655422:ROA655443 RXW655422:RXW655443 SHS655422:SHS655443 SRO655422:SRO655443 TBK655422:TBK655443 TLG655422:TLG655443 TVC655422:TVC655443 UEY655422:UEY655443 UOU655422:UOU655443 UYQ655422:UYQ655443 VIM655422:VIM655443 VSI655422:VSI655443 WCE655422:WCE655443 WMA655422:WMA655443 WVW655422:WVW655443 S720958:S720979 JK720958:JK720979 TG720958:TG720979 ADC720958:ADC720979 AMY720958:AMY720979 AWU720958:AWU720979 BGQ720958:BGQ720979 BQM720958:BQM720979 CAI720958:CAI720979 CKE720958:CKE720979 CUA720958:CUA720979 DDW720958:DDW720979 DNS720958:DNS720979 DXO720958:DXO720979 EHK720958:EHK720979 ERG720958:ERG720979 FBC720958:FBC720979 FKY720958:FKY720979 FUU720958:FUU720979 GEQ720958:GEQ720979 GOM720958:GOM720979 GYI720958:GYI720979 HIE720958:HIE720979 HSA720958:HSA720979 IBW720958:IBW720979 ILS720958:ILS720979 IVO720958:IVO720979 JFK720958:JFK720979 JPG720958:JPG720979 JZC720958:JZC720979 KIY720958:KIY720979 KSU720958:KSU720979 LCQ720958:LCQ720979 LMM720958:LMM720979 LWI720958:LWI720979 MGE720958:MGE720979 MQA720958:MQA720979 MZW720958:MZW720979 NJS720958:NJS720979 NTO720958:NTO720979 ODK720958:ODK720979 ONG720958:ONG720979 OXC720958:OXC720979 PGY720958:PGY720979 PQU720958:PQU720979 QAQ720958:QAQ720979 QKM720958:QKM720979 QUI720958:QUI720979 REE720958:REE720979 ROA720958:ROA720979 RXW720958:RXW720979 SHS720958:SHS720979 SRO720958:SRO720979 TBK720958:TBK720979 TLG720958:TLG720979 TVC720958:TVC720979 UEY720958:UEY720979 UOU720958:UOU720979 UYQ720958:UYQ720979 VIM720958:VIM720979 VSI720958:VSI720979 WCE720958:WCE720979 WMA720958:WMA720979 WVW720958:WVW720979 S786494:S786515 JK786494:JK786515 TG786494:TG786515 ADC786494:ADC786515 AMY786494:AMY786515 AWU786494:AWU786515 BGQ786494:BGQ786515 BQM786494:BQM786515 CAI786494:CAI786515 CKE786494:CKE786515 CUA786494:CUA786515 DDW786494:DDW786515 DNS786494:DNS786515 DXO786494:DXO786515 EHK786494:EHK786515 ERG786494:ERG786515 FBC786494:FBC786515 FKY786494:FKY786515 FUU786494:FUU786515 GEQ786494:GEQ786515 GOM786494:GOM786515 GYI786494:GYI786515 HIE786494:HIE786515 HSA786494:HSA786515 IBW786494:IBW786515 ILS786494:ILS786515 IVO786494:IVO786515 JFK786494:JFK786515 JPG786494:JPG786515 JZC786494:JZC786515 KIY786494:KIY786515 KSU786494:KSU786515 LCQ786494:LCQ786515 LMM786494:LMM786515 LWI786494:LWI786515 MGE786494:MGE786515 MQA786494:MQA786515 MZW786494:MZW786515 NJS786494:NJS786515 NTO786494:NTO786515 ODK786494:ODK786515 ONG786494:ONG786515 OXC786494:OXC786515 PGY786494:PGY786515 PQU786494:PQU786515 QAQ786494:QAQ786515 QKM786494:QKM786515 QUI786494:QUI786515 REE786494:REE786515 ROA786494:ROA786515 RXW786494:RXW786515 SHS786494:SHS786515 SRO786494:SRO786515 TBK786494:TBK786515 TLG786494:TLG786515 TVC786494:TVC786515 UEY786494:UEY786515 UOU786494:UOU786515 UYQ786494:UYQ786515 VIM786494:VIM786515 VSI786494:VSI786515 WCE786494:WCE786515 WMA786494:WMA786515 WVW786494:WVW786515 S852030:S852051 JK852030:JK852051 TG852030:TG852051 ADC852030:ADC852051 AMY852030:AMY852051 AWU852030:AWU852051 BGQ852030:BGQ852051 BQM852030:BQM852051 CAI852030:CAI852051 CKE852030:CKE852051 CUA852030:CUA852051 DDW852030:DDW852051 DNS852030:DNS852051 DXO852030:DXO852051 EHK852030:EHK852051 ERG852030:ERG852051 FBC852030:FBC852051 FKY852030:FKY852051 FUU852030:FUU852051 GEQ852030:GEQ852051 GOM852030:GOM852051 GYI852030:GYI852051 HIE852030:HIE852051 HSA852030:HSA852051 IBW852030:IBW852051 ILS852030:ILS852051 IVO852030:IVO852051 JFK852030:JFK852051 JPG852030:JPG852051 JZC852030:JZC852051 KIY852030:KIY852051 KSU852030:KSU852051 LCQ852030:LCQ852051 LMM852030:LMM852051 LWI852030:LWI852051 MGE852030:MGE852051 MQA852030:MQA852051 MZW852030:MZW852051 NJS852030:NJS852051 NTO852030:NTO852051 ODK852030:ODK852051 ONG852030:ONG852051 OXC852030:OXC852051 PGY852030:PGY852051 PQU852030:PQU852051 QAQ852030:QAQ852051 QKM852030:QKM852051 QUI852030:QUI852051 REE852030:REE852051 ROA852030:ROA852051 RXW852030:RXW852051 SHS852030:SHS852051 SRO852030:SRO852051 TBK852030:TBK852051 TLG852030:TLG852051 TVC852030:TVC852051 UEY852030:UEY852051 UOU852030:UOU852051 UYQ852030:UYQ852051 VIM852030:VIM852051 VSI852030:VSI852051 WCE852030:WCE852051 WMA852030:WMA852051 WVW852030:WVW852051 S917566:S917587 JK917566:JK917587 TG917566:TG917587 ADC917566:ADC917587 AMY917566:AMY917587 AWU917566:AWU917587 BGQ917566:BGQ917587 BQM917566:BQM917587 CAI917566:CAI917587 CKE917566:CKE917587 CUA917566:CUA917587 DDW917566:DDW917587 DNS917566:DNS917587 DXO917566:DXO917587 EHK917566:EHK917587 ERG917566:ERG917587 FBC917566:FBC917587 FKY917566:FKY917587 FUU917566:FUU917587 GEQ917566:GEQ917587 GOM917566:GOM917587 GYI917566:GYI917587 HIE917566:HIE917587 HSA917566:HSA917587 IBW917566:IBW917587 ILS917566:ILS917587 IVO917566:IVO917587 JFK917566:JFK917587 JPG917566:JPG917587 JZC917566:JZC917587 KIY917566:KIY917587 KSU917566:KSU917587 LCQ917566:LCQ917587 LMM917566:LMM917587 LWI917566:LWI917587 MGE917566:MGE917587 MQA917566:MQA917587 MZW917566:MZW917587 NJS917566:NJS917587 NTO917566:NTO917587 ODK917566:ODK917587 ONG917566:ONG917587 OXC917566:OXC917587 PGY917566:PGY917587 PQU917566:PQU917587 QAQ917566:QAQ917587 QKM917566:QKM917587 QUI917566:QUI917587 REE917566:REE917587 ROA917566:ROA917587 RXW917566:RXW917587 SHS917566:SHS917587 SRO917566:SRO917587 TBK917566:TBK917587 TLG917566:TLG917587 TVC917566:TVC917587 UEY917566:UEY917587 UOU917566:UOU917587 UYQ917566:UYQ917587 VIM917566:VIM917587 VSI917566:VSI917587 WCE917566:WCE917587 WMA917566:WMA917587 WVW917566:WVW917587 S983102:S983123 JK983102:JK983123 TG983102:TG983123 ADC983102:ADC983123 AMY983102:AMY983123 AWU983102:AWU983123 BGQ983102:BGQ983123 BQM983102:BQM983123 CAI983102:CAI983123 CKE983102:CKE983123 CUA983102:CUA983123 DDW983102:DDW983123 DNS983102:DNS983123 DXO983102:DXO983123 EHK983102:EHK983123 ERG983102:ERG983123 FBC983102:FBC983123 FKY983102:FKY983123 FUU983102:FUU983123 GEQ983102:GEQ983123 GOM983102:GOM983123 GYI983102:GYI983123 HIE983102:HIE983123 HSA983102:HSA983123 IBW983102:IBW983123 ILS983102:ILS983123 IVO983102:IVO983123 JFK983102:JFK983123 JPG983102:JPG983123 JZC983102:JZC983123 KIY983102:KIY983123 KSU983102:KSU983123 LCQ983102:LCQ983123 LMM983102:LMM983123 LWI983102:LWI983123 MGE983102:MGE983123 MQA983102:MQA983123 MZW983102:MZW983123 NJS983102:NJS983123 NTO983102:NTO983123 ODK983102:ODK983123 ONG983102:ONG983123 OXC983102:OXC983123 PGY983102:PGY983123 PQU983102:PQU983123 QAQ983102:QAQ983123 QKM983102:QKM983123 QUI983102:QUI983123 REE983102:REE983123 ROA983102:ROA983123 RXW983102:RXW983123 SHS983102:SHS983123 SRO983102:SRO983123 TBK983102:TBK983123 TLG983102:TLG983123 TVC983102:TVC983123 UEY983102:UEY983123 UOU983102:UOU983123 UYQ983102:UYQ983123 VIM983102:VIM983123 VSI983102:VSI983123 WCE983102:WCE983123 WMA983102:WMA983123 WVW983102:WVW983123 JI29:JI97 WVW29:WVW97 WMA29:WMA97 WCE29:WCE97 VSI29:VSI97 VIM29:VIM97 UYQ29:UYQ97 UOU29:UOU97 UEY29:UEY97 TVC29:TVC97 TLG29:TLG97 TBK29:TBK97 SRO29:SRO97 SHS29:SHS97 RXW29:RXW97 ROA29:ROA97 REE29:REE97 QUI29:QUI97 QKM29:QKM97 QAQ29:QAQ97 PQU29:PQU97 PGY29:PGY97 OXC29:OXC97 ONG29:ONG97 ODK29:ODK97 NTO29:NTO97 NJS29:NJS97 MZW29:MZW97 MQA29:MQA97 MGE29:MGE97 LWI29:LWI97 LMM29:LMM97 LCQ29:LCQ97 KSU29:KSU97 KIY29:KIY97 JZC29:JZC97 JPG29:JPG97 JFK29:JFK97 IVO29:IVO97 ILS29:ILS97 IBW29:IBW97 HSA29:HSA97 HIE29:HIE97 GYI29:GYI97 GOM29:GOM97 GEQ29:GEQ97 FUU29:FUU97 FKY29:FKY97 FBC29:FBC97 ERG29:ERG97 EHK29:EHK97 DXO29:DXO97 DNS29:DNS97 DDW29:DDW97 CUA29:CUA97 CKE29:CKE97 CAI29:CAI97 BQM29:BQM97 BGQ29:BGQ97 AWU29:AWU97 AMY29:AMY97 ADC29:ADC97 TG29:TG97 JK29:JK97 AA29:AA97 WWC29:WWC97 WMG29:WMG97 WCK29:WCK97 VSO29:VSO97 VIS29:VIS97 UYW29:UYW97 UPA29:UPA97 UFE29:UFE97 TVI29:TVI97 TLM29:TLM97 TBQ29:TBQ97 SRU29:SRU97 SHY29:SHY97 RYC29:RYC97 ROG29:ROG97 REK29:REK97 QUO29:QUO97 QKS29:QKS97 QAW29:QAW97 PRA29:PRA97 PHE29:PHE97 OXI29:OXI97 ONM29:ONM97 ODQ29:ODQ97 NTU29:NTU97 NJY29:NJY97 NAC29:NAC97 MQG29:MQG97 MGK29:MGK97 LWO29:LWO97 LMS29:LMS97 LCW29:LCW97 KTA29:KTA97 KJE29:KJE97 JZI29:JZI97 JPM29:JPM97 JFQ29:JFQ97 IVU29:IVU97 ILY29:ILY97 ICC29:ICC97 HSG29:HSG97 HIK29:HIK97 GYO29:GYO97 GOS29:GOS97 GEW29:GEW97 FVA29:FVA97 FLE29:FLE97 FBI29:FBI97 ERM29:ERM97 EHQ29:EHQ97 DXU29:DXU97 DNY29:DNY97 DEC29:DEC97 CUG29:CUG97 CKK29:CKK97 CAO29:CAO97 BQS29:BQS97 BGW29:BGW97 AXA29:AXA97 ANE29:ANE97 ADI29:ADI97 TM29:TM97 JQ29:JQ97 O29:Q97 WVY29:WVY97 WMC29:WMC97 WCG29:WCG97 VSK29:VSK97 VIO29:VIO97 UYS29:UYS97 UOW29:UOW97 UFA29:UFA97 TVE29:TVE97 TLI29:TLI97 TBM29:TBM97 SRQ29:SRQ97 SHU29:SHU97 RXY29:RXY97 ROC29:ROC97 REG29:REG97 QUK29:QUK97 QKO29:QKO97 QAS29:QAS97 PQW29:PQW97 PHA29:PHA97 OXE29:OXE97 ONI29:ONI97 ODM29:ODM97 NTQ29:NTQ97 NJU29:NJU97 MZY29:MZY97 MQC29:MQC97 MGG29:MGG97 LWK29:LWK97 LMO29:LMO97 LCS29:LCS97 KSW29:KSW97 KJA29:KJA97 JZE29:JZE97 JPI29:JPI97 JFM29:JFM97 IVQ29:IVQ97 ILU29:ILU97 IBY29:IBY97 HSC29:HSC97 HIG29:HIG97 GYK29:GYK97 GOO29:GOO97 GES29:GES97 FUW29:FUW97 FLA29:FLA97 FBE29:FBE97 ERI29:ERI97 EHM29:EHM97 DXQ29:DXQ97 DNU29:DNU97 DDY29:DDY97 CUC29:CUC97 CKG29:CKG97 CAK29:CAK97 BQO29:BQO97 BGS29:BGS97 AWW29:AWW97 ANA29:ANA97 ADE29:ADE97 TI29:TI97 JM29:JM97 U29:U97 WWA29:WWA97 WME29:WME97 WCI29:WCI97 VSM29:VSM97 VIQ29:VIQ97 UYU29:UYU97 UOY29:UOY97 UFC29:UFC97 TVG29:TVG97 TLK29:TLK97 TBO29:TBO97 SRS29:SRS97 SHW29:SHW97 RYA29:RYA97 ROE29:ROE97 REI29:REI97 QUM29:QUM97 QKQ29:QKQ97 QAU29:QAU97 PQY29:PQY97 PHC29:PHC97 OXG29:OXG97 ONK29:ONK97 ODO29:ODO97 NTS29:NTS97 NJW29:NJW97 NAA29:NAA97 MQE29:MQE97 MGI29:MGI97 LWM29:LWM97 LMQ29:LMQ97 LCU29:LCU97 KSY29:KSY97 KJC29:KJC97 JZG29:JZG97 JPK29:JPK97 JFO29:JFO97 IVS29:IVS97 ILW29:ILW97 ICA29:ICA97 HSE29:HSE97 HII29:HII97 GYM29:GYM97 GOQ29:GOQ97 GEU29:GEU97 FUY29:FUY97 FLC29:FLC97 FBG29:FBG97 ERK29:ERK97 EHO29:EHO97 DXS29:DXS97 DNW29:DNW97 DEA29:DEA97 CUE29:CUE97 CKI29:CKI97 CAM29:CAM97 BQQ29:BQQ97 BGU29:BGU97 AWY29:AWY97 ANC29:ANC97 ADG29:ADG97 TK29:TK97 JO29:JO97 S29:S97 WVU29:WVU97 WLY29:WLY97 WCC29:WCC97 VSG29:VSG97 VIK29:VIK97 UYO29:UYO97 UOS29:UOS97 UEW29:UEW97 TVA29:TVA97 TLE29:TLE97 TBI29:TBI97 SRM29:SRM97 SHQ29:SHQ97 RXU29:RXU97 RNY29:RNY97 REC29:REC97 QUG29:QUG97 QKK29:QKK97 QAO29:QAO97 PQS29:PQS97 PGW29:PGW97 OXA29:OXA97 ONE29:ONE97 ODI29:ODI97 NTM29:NTM97 NJQ29:NJQ97 MZU29:MZU97 MPY29:MPY97 MGC29:MGC97 LWG29:LWG97 LMK29:LMK97 LCO29:LCO97 KSS29:KSS97 KIW29:KIW97 JZA29:JZA97 JPE29:JPE97 JFI29:JFI97 IVM29:IVM97 ILQ29:ILQ97 IBU29:IBU97 HRY29:HRY97 HIC29:HIC97 GYG29:GYG97 GOK29:GOK97 GEO29:GEO97 FUS29:FUS97 FKW29:FKW97 FBA29:FBA97 ERE29:ERE97 EHI29:EHI97 DXM29:DXM97 DNQ29:DNQ97 DDU29:DDU97 CTY29:CTY97 CKC29:CKC97 CAG29:CAG97 BQK29:BQK97 BGO29:BGO97 AWS29:AWS97 AMW29:AMW97 ADA29:ADA97 TE29:TE97 AA99:AA118 JQ99:JQ118 TM99:TM118 ADI99:ADI118 ANE99:ANE118 AXA99:AXA118 BGW99:BGW118 BQS99:BQS118 CAO99:CAO118 CKK99:CKK118 CUG99:CUG118 DEC99:DEC118 DNY99:DNY118 DXU99:DXU118 EHQ99:EHQ118 ERM99:ERM118 FBI99:FBI118 FLE99:FLE118 FVA99:FVA118 GEW99:GEW118 GOS99:GOS118 GYO99:GYO118 HIK99:HIK118 HSG99:HSG118 ICC99:ICC118 ILY99:ILY118 IVU99:IVU118 JFQ99:JFQ118 JPM99:JPM118 JZI99:JZI118 KJE99:KJE118 KTA99:KTA118 LCW99:LCW118 LMS99:LMS118 LWO99:LWO118 MGK99:MGK118 MQG99:MQG118 NAC99:NAC118 NJY99:NJY118 NTU99:NTU118 ODQ99:ODQ118 ONM99:ONM118 OXI99:OXI118 PHE99:PHE118 PRA99:PRA118 QAW99:QAW118 QKS99:QKS118 QUO99:QUO118 REK99:REK118 ROG99:ROG118 RYC99:RYC118 SHY99:SHY118 SRU99:SRU118 TBQ99:TBQ118 TLM99:TLM118 TVI99:TVI118 UFE99:UFE118 UPA99:UPA118 UYW99:UYW118 VIS99:VIS118 VSO99:VSO118 WCK99:WCK118 WMG99:WMG118 WWC99:WWC118 U99:U118 JM99:JM118 TI99:TI118 ADE99:ADE118 ANA99:ANA118 AWW99:AWW118 BGS99:BGS118 BQO99:BQO118 CAK99:CAK118 CKG99:CKG118 CUC99:CUC118 DDY99:DDY118 DNU99:DNU118 DXQ99:DXQ118 EHM99:EHM118 ERI99:ERI118 FBE99:FBE118 FLA99:FLA118 FUW99:FUW118 GES99:GES118 GOO99:GOO118 GYK99:GYK118 HIG99:HIG118 HSC99:HSC118 IBY99:IBY118 ILU99:ILU118 IVQ99:IVQ118 JFM99:JFM118 JPI99:JPI118 JZE99:JZE118 KJA99:KJA118 KSW99:KSW118 LCS99:LCS118 LMO99:LMO118 LWK99:LWK118 MGG99:MGG118 MQC99:MQC118 MZY99:MZY118 NJU99:NJU118 NTQ99:NTQ118 ODM99:ODM118 ONI99:ONI118 OXE99:OXE118 PHA99:PHA118 PQW99:PQW118 QAS99:QAS118 QKO99:QKO118 QUK99:QUK118 REG99:REG118 ROC99:ROC118 RXY99:RXY118 SHU99:SHU118 SRQ99:SRQ118 TBM99:TBM118 TLI99:TLI118 TVE99:TVE118 UFA99:UFA118 UOW99:UOW118 UYS99:UYS118 VIO99:VIO118 VSK99:VSK118 WCG99:WCG118 WMC99:WMC118 WVY99:WVY118 W29:Y97 JO99:JO118 TK99:TK118 ADG99:ADG118 ANC99:ANC118 AWY99:AWY118 BGU99:BGU118 BQQ99:BQQ118 CAM99:CAM118 CKI99:CKI118 CUE99:CUE118 DEA99:DEA118 DNW99:DNW118 DXS99:DXS118 EHO99:EHO118 ERK99:ERK118 FBG99:FBG118 FLC99:FLC118 FUY99:FUY118 GEU99:GEU118 GOQ99:GOQ118 GYM99:GYM118 HII99:HII118 HSE99:HSE118 ICA99:ICA118 ILW99:ILW118 IVS99:IVS118 JFO99:JFO118 JPK99:JPK118 JZG99:JZG118 KJC99:KJC118 KSY99:KSY118 LCU99:LCU118 LMQ99:LMQ118 LWM99:LWM118 MGI99:MGI118 MQE99:MQE118 NAA99:NAA118 NJW99:NJW118 NTS99:NTS118 ODO99:ODO118 ONK99:ONK118 OXG99:OXG118 PHC99:PHC118 PQY99:PQY118 QAU99:QAU118 QKQ99:QKQ118 QUM99:QUM118 REI99:REI118 ROE99:ROE118 RYA99:RYA118 SHW99:SHW118 SRS99:SRS118 TBO99:TBO118 TLK99:TLK118 TVG99:TVG118 UFC99:UFC118 UOY99:UOY118 UYU99:UYU118 VIQ99:VIQ118 VSM99:VSM118 WCI99:WCI118 WME99:WME118 WWA99:WWA118 O99:Q118 JI99:JI118 TE99:TE118 ADA99:ADA118 AMW99:AMW118 AWS99:AWS118 BGO99:BGO118 BQK99:BQK118 CAG99:CAG118 CKC99:CKC118 CTY99:CTY118 DDU99:DDU118 DNQ99:DNQ118 DXM99:DXM118 EHI99:EHI118 ERE99:ERE118 FBA99:FBA118 FKW99:FKW118 FUS99:FUS118 GEO99:GEO118 GOK99:GOK118 GYG99:GYG118 HIC99:HIC118 HRY99:HRY118 IBU99:IBU118 ILQ99:ILQ118 IVM99:IVM118 JFI99:JFI118 JPE99:JPE118 JZA99:JZA118 KIW99:KIW118 KSS99:KSS118 LCO99:LCO118 LMK99:LMK118 LWG99:LWG118 MGC99:MGC118 MPY99:MPY118 MZU99:MZU118 NJQ99:NJQ118 NTM99:NTM118 ODI99:ODI118 ONE99:ONE118 OXA99:OXA118 PGW99:PGW118 PQS99:PQS118 QAO99:QAO118 QKK99:QKK118 QUG99:QUG118 REC99:REC118 RNY99:RNY118 RXU99:RXU118 SHQ99:SHQ118 SRM99:SRM118 TBI99:TBI118 TLE99:TLE118 TVA99:TVA118 UEW99:UEW118 UOS99:UOS118 UYO99:UYO118 VIK99:VIK118 VSG99:VSG118 WCC99:WCC118 WLY99:WLY118 WVU99:WVU118 S99:S118 JK99:JK118 TG99:TG118 ADC99:ADC118 AMY99:AMY118 AWU99:AWU118 BGQ99:BGQ118 BQM99:BQM118 CAI99:CAI118 CKE99:CKE118 CUA99:CUA118 DDW99:DDW118 DNS99:DNS118 DXO99:DXO118 EHK99:EHK118 ERG99:ERG118 FBC99:FBC118 FKY99:FKY118 FUU99:FUU118 GEQ99:GEQ118 GOM99:GOM118 GYI99:GYI118 HIE99:HIE118 HSA99:HSA118 IBW99:IBW118 ILS99:ILS118 IVO99:IVO118 JFK99:JFK118 JPG99:JPG118 JZC99:JZC118 KIY99:KIY118 KSU99:KSU118 LCQ99:LCQ118 LMM99:LMM118 LWI99:LWI118 MGE99:MGE118 MQA99:MQA118 MZW99:MZW118 NJS99:NJS118 NTO99:NTO118 ODK99:ODK118 ONG99:ONG118 OXC99:OXC118 PGY99:PGY118 PQU99:PQU118 QAQ99:QAQ118 QKM99:QKM118 QUI99:QUI118 REE99:REE118 ROA99:ROA118 RXW99:RXW118 SHS99:SHS118 SRO99:SRO118 TBK99:TBK118 TLG99:TLG118 TVC99:TVC118 UEY99:UEY118 UOU99:UOU118 UYQ99:UYQ118 VIM99:VIM118 VSI99:VSI118 WCE99:WCE118 WMA99:WMA118 WVW99:WVW118 W99:Y118</xm:sqref>
        </x14:dataValidation>
        <x14:dataValidation type="list" allowBlank="1" showInputMessage="1" showErrorMessage="1" xr:uid="{EA79EAC3-656B-4E15-9A10-D8FD21B79E3E}">
          <x14:formula1>
            <xm:f>#REF!</xm:f>
          </x14:formula1>
          <xm:sqref>N31:N118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5GC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2019-05-21T08:09:29Z</dcterms:created>
  <dcterms:modified xsi:type="dcterms:W3CDTF">2021-09-06T09:59:48Z</dcterms:modified>
</cp:coreProperties>
</file>